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odnt209om\環境整備課共有\16_地域型保育事業\05_家庭的保育事業・小規模保育事業Ｃ型\02_各年度整備\R6\99_設置の手引き改定\【作業用】01_事前協議資料等\設置事前協議書提出書類\"/>
    </mc:Choice>
  </mc:AlternateContent>
  <bookViews>
    <workbookView xWindow="0" yWindow="0" windowWidth="20490" windowHeight="6780" tabRatio="618" firstSheet="1" activeTab="1"/>
  </bookViews>
  <sheets>
    <sheet name="一行化シート" sheetId="22" state="hidden" r:id="rId1"/>
    <sheet name="別紙3-1_誓約書" sheetId="4" r:id="rId2"/>
    <sheet name="別紙4-1_確約書（賃貸借）" sheetId="6" r:id="rId3"/>
    <sheet name="別紙4-2_確約書（売買）" sheetId="7" r:id="rId4"/>
    <sheet name="別紙5_認可財源の資金計画" sheetId="23" r:id="rId5"/>
  </sheets>
  <externalReferences>
    <externalReference r:id="rId6"/>
  </externalReferences>
  <definedNames>
    <definedName name="_xlnm.Print_Area" localSheetId="1">'別紙3-1_誓約書'!$A$1:$AG$54</definedName>
    <definedName name="_xlnm.Print_Area" localSheetId="2">'別紙4-1_確約書（賃貸借）'!$A$1:$AG$32</definedName>
    <definedName name="_xlnm.Print_Area" localSheetId="3">'別紙4-2_確約書（売買）'!$A$1:$AG$28</definedName>
    <definedName name="_xlnm.Print_Area" localSheetId="4">別紙5_認可財源の資金計画!$A$1:$AG$31</definedName>
    <definedName name="元から63" localSheetId="4">[1]様式1_小規模保育事業設置計画書!$DM$1:$DM$6</definedName>
    <definedName name="元から63">#REF!</definedName>
  </definedNames>
  <calcPr calcId="162913"/>
</workbook>
</file>

<file path=xl/calcChain.xml><?xml version="1.0" encoding="utf-8"?>
<calcChain xmlns="http://schemas.openxmlformats.org/spreadsheetml/2006/main">
  <c r="BG24" i="23" l="1"/>
  <c r="BI8" i="23" s="1"/>
  <c r="Y24" i="23"/>
  <c r="AA8" i="23" s="1"/>
  <c r="BK18" i="23"/>
  <c r="BB8" i="23" s="1"/>
  <c r="BF18" i="23"/>
  <c r="AC18" i="23"/>
  <c r="T8" i="23" s="1"/>
  <c r="X18" i="23"/>
  <c r="AT8" i="23"/>
  <c r="L8" i="23"/>
  <c r="T9" i="23" s="1"/>
  <c r="Q13" i="6" l="1"/>
  <c r="Q14" i="6"/>
  <c r="Q15" i="6"/>
  <c r="Q16" i="6"/>
  <c r="GI2" i="22" l="1"/>
  <c r="GH2" i="22"/>
  <c r="GG2" i="22"/>
  <c r="GF2" i="22"/>
  <c r="GD2" i="22"/>
  <c r="GC2" i="22"/>
  <c r="GB2" i="22"/>
  <c r="GA2" i="22"/>
  <c r="FZ2" i="22"/>
  <c r="FY2" i="22"/>
  <c r="FX2" i="22"/>
  <c r="FW2" i="22"/>
  <c r="FV2" i="22"/>
  <c r="FU2" i="22"/>
  <c r="FT2" i="22"/>
  <c r="FS2" i="22"/>
  <c r="FR2" i="22"/>
  <c r="FQ2" i="22"/>
  <c r="FP2" i="22"/>
  <c r="FF2" i="22"/>
  <c r="FE2" i="22"/>
  <c r="FO2" i="22"/>
  <c r="FN2" i="22"/>
  <c r="GE2" i="22" l="1"/>
  <c r="CG2" i="22"/>
  <c r="I2" i="22"/>
  <c r="FG2" i="22"/>
  <c r="FI2" i="22"/>
  <c r="FH2" i="22"/>
  <c r="EJ2" i="22"/>
  <c r="EI2" i="22"/>
  <c r="EE2" i="22"/>
  <c r="ED2" i="22"/>
  <c r="EC2" i="22"/>
  <c r="EB2" i="22"/>
  <c r="EA2" i="22"/>
  <c r="DZ2" i="22"/>
  <c r="DU2" i="22"/>
  <c r="DO2" i="22"/>
  <c r="E2" i="22" l="1"/>
  <c r="DN2" i="22" l="1"/>
  <c r="DM2" i="22"/>
  <c r="DL2" i="22"/>
  <c r="DK2" i="22"/>
  <c r="DJ2" i="22"/>
  <c r="CS2" i="22"/>
  <c r="BK2" i="22"/>
  <c r="CR2" i="22"/>
  <c r="CC2" i="22" l="1"/>
  <c r="BT2" i="22"/>
  <c r="BR2" i="22"/>
  <c r="BC2" i="22"/>
  <c r="AZ2" i="22"/>
  <c r="AY2" i="22"/>
  <c r="AU2" i="22"/>
  <c r="AT2" i="22"/>
  <c r="AQ2" i="22"/>
  <c r="AP2" i="22"/>
  <c r="AO2" i="22"/>
  <c r="AN2" i="22" l="1"/>
  <c r="AB2" i="22"/>
  <c r="EM2" i="22" s="1"/>
  <c r="Z2" i="22"/>
  <c r="EL2" i="22" s="1"/>
  <c r="W2" i="22"/>
  <c r="V2" i="22"/>
  <c r="AV2" i="22" l="1"/>
  <c r="P2" i="22"/>
  <c r="N2" i="22"/>
  <c r="L2" i="22"/>
  <c r="K2" i="22"/>
  <c r="H2" i="22"/>
  <c r="D2" i="22"/>
  <c r="C2" i="22"/>
  <c r="B2" i="22"/>
  <c r="G2" i="22" s="1"/>
  <c r="T2" i="22" l="1"/>
  <c r="EU2" i="22" s="1"/>
  <c r="AG2" i="22"/>
  <c r="CF2" i="22" l="1"/>
  <c r="R2" i="22"/>
  <c r="ES2" i="22" s="1"/>
  <c r="AY16" i="6"/>
  <c r="AR16" i="6"/>
  <c r="AY15" i="6"/>
  <c r="AR15" i="6"/>
  <c r="AY14" i="6"/>
  <c r="AR14" i="6"/>
  <c r="AY13" i="6"/>
  <c r="AR13" i="6"/>
  <c r="BB2" i="22" l="1"/>
  <c r="Y2" i="22"/>
  <c r="BA2" i="22"/>
  <c r="X2" i="22"/>
  <c r="BD2" i="22"/>
  <c r="AA2" i="22"/>
  <c r="BY2" i="22"/>
  <c r="S2" i="22"/>
  <c r="ET2" i="22" s="1"/>
  <c r="AX2" i="22"/>
  <c r="ER2" i="22" s="1"/>
  <c r="U2" i="22"/>
  <c r="EK2" i="22" l="1"/>
  <c r="AW2" i="22"/>
  <c r="EN2" i="22"/>
  <c r="AH2" i="22"/>
  <c r="BE2" i="22"/>
  <c r="AF2" i="22"/>
  <c r="J2" i="22"/>
  <c r="FM2" i="22" s="1"/>
  <c r="F2" i="22"/>
  <c r="O2" i="22"/>
  <c r="EO2" i="22" l="1"/>
  <c r="AR2" i="22"/>
  <c r="BW2" i="22"/>
  <c r="CA2" i="22" s="1"/>
  <c r="M2" i="22"/>
  <c r="BF2" i="22"/>
  <c r="BG2" i="22" s="1"/>
  <c r="EW2" i="22" s="1"/>
  <c r="CP2" i="22"/>
  <c r="AC2" i="22"/>
  <c r="Q2" i="22"/>
  <c r="DE2" i="22" s="1"/>
  <c r="AE2" i="22"/>
  <c r="AS2" i="22" l="1"/>
  <c r="CN2" i="22" s="1"/>
  <c r="EP2" i="22"/>
  <c r="AD2" i="22"/>
  <c r="BJ2" i="22" s="1"/>
  <c r="BI2" i="22"/>
  <c r="BH2" i="22"/>
  <c r="CO2" i="22"/>
  <c r="EQ2" i="22" l="1"/>
  <c r="EX2" i="22"/>
  <c r="EV2" i="22"/>
  <c r="J14" i="6" l="1"/>
  <c r="J15" i="6"/>
  <c r="J16" i="6"/>
  <c r="J13" i="6"/>
  <c r="EZ2" i="22" l="1"/>
  <c r="FA2" i="22"/>
  <c r="FB2" i="22"/>
  <c r="FC2" i="22"/>
  <c r="EY2" i="22"/>
  <c r="FD2" i="22" l="1"/>
</calcChain>
</file>

<file path=xl/sharedStrings.xml><?xml version="1.0" encoding="utf-8"?>
<sst xmlns="http://schemas.openxmlformats.org/spreadsheetml/2006/main" count="466" uniqueCount="280">
  <si>
    <t>日</t>
    <rPh sb="0" eb="1">
      <t>ニチ</t>
    </rPh>
    <phoneticPr fontId="2"/>
  </si>
  <si>
    <t>月</t>
    <rPh sb="0" eb="1">
      <t>ガツ</t>
    </rPh>
    <phoneticPr fontId="2"/>
  </si>
  <si>
    <t>㊞</t>
    <phoneticPr fontId="2"/>
  </si>
  <si>
    <t>所在地</t>
    <rPh sb="0" eb="3">
      <t>ショザイチ</t>
    </rPh>
    <phoneticPr fontId="2"/>
  </si>
  <si>
    <t>施設名</t>
    <rPh sb="0" eb="2">
      <t>シセツ</t>
    </rPh>
    <rPh sb="2" eb="3">
      <t>メイ</t>
    </rPh>
    <phoneticPr fontId="2"/>
  </si>
  <si>
    <t>年</t>
    <phoneticPr fontId="2"/>
  </si>
  <si>
    <t>その他</t>
    <rPh sb="2" eb="3">
      <t>タ</t>
    </rPh>
    <phoneticPr fontId="2"/>
  </si>
  <si>
    <t>誓　　約　　書</t>
    <rPh sb="0" eb="1">
      <t>チカイ</t>
    </rPh>
    <rPh sb="3" eb="4">
      <t>ヤク</t>
    </rPh>
    <rPh sb="6" eb="7">
      <t>ショ</t>
    </rPh>
    <phoneticPr fontId="2"/>
  </si>
  <si>
    <t>設置者の住所または所在地</t>
    <rPh sb="0" eb="2">
      <t>セッチ</t>
    </rPh>
    <rPh sb="2" eb="3">
      <t>シャ</t>
    </rPh>
    <rPh sb="4" eb="6">
      <t>ジュウショ</t>
    </rPh>
    <phoneticPr fontId="2"/>
  </si>
  <si>
    <t>設置者の氏名または名称</t>
    <rPh sb="0" eb="2">
      <t>セッチ</t>
    </rPh>
    <rPh sb="2" eb="3">
      <t>シャ</t>
    </rPh>
    <rPh sb="4" eb="6">
      <t>シメイ</t>
    </rPh>
    <rPh sb="9" eb="11">
      <t>メイショウ</t>
    </rPh>
    <phoneticPr fontId="2"/>
  </si>
  <si>
    <t>仙台市長様</t>
    <rPh sb="0" eb="4">
      <t>センダイシチョウ</t>
    </rPh>
    <rPh sb="4" eb="5">
      <t>サマ</t>
    </rPh>
    <phoneticPr fontId="2"/>
  </si>
  <si>
    <t>㎡</t>
    <phoneticPr fontId="2"/>
  </si>
  <si>
    <t>敷地面積</t>
    <rPh sb="0" eb="2">
      <t>シキチ</t>
    </rPh>
    <rPh sb="2" eb="4">
      <t>メンセキ</t>
    </rPh>
    <phoneticPr fontId="2"/>
  </si>
  <si>
    <t>用途地域</t>
    <rPh sb="0" eb="2">
      <t>ヨウト</t>
    </rPh>
    <rPh sb="2" eb="4">
      <t>チイキ</t>
    </rPh>
    <phoneticPr fontId="2"/>
  </si>
  <si>
    <t>面積</t>
    <rPh sb="0" eb="2">
      <t>メンセキ</t>
    </rPh>
    <phoneticPr fontId="2"/>
  </si>
  <si>
    <t>確　　約　　書
（賃貸借契約）</t>
    <rPh sb="0" eb="1">
      <t>アキラ</t>
    </rPh>
    <rPh sb="3" eb="4">
      <t>ヤク</t>
    </rPh>
    <rPh sb="6" eb="7">
      <t>ショ</t>
    </rPh>
    <rPh sb="9" eb="12">
      <t>チンタイシャク</t>
    </rPh>
    <rPh sb="12" eb="14">
      <t>ケイヤク</t>
    </rPh>
    <phoneticPr fontId="2"/>
  </si>
  <si>
    <t>様</t>
    <rPh sb="0" eb="1">
      <t>サマ</t>
    </rPh>
    <phoneticPr fontId="2"/>
  </si>
  <si>
    <t>記</t>
    <rPh sb="0" eb="1">
      <t>キ</t>
    </rPh>
    <phoneticPr fontId="2"/>
  </si>
  <si>
    <t>種別</t>
    <rPh sb="0" eb="2">
      <t>シュベツ</t>
    </rPh>
    <phoneticPr fontId="2"/>
  </si>
  <si>
    <t>円</t>
    <rPh sb="0" eb="1">
      <t>エン</t>
    </rPh>
    <phoneticPr fontId="2"/>
  </si>
  <si>
    <t>賃貸借契約期間</t>
    <rPh sb="0" eb="3">
      <t>チンタイシャク</t>
    </rPh>
    <rPh sb="3" eb="5">
      <t>ケイヤク</t>
    </rPh>
    <rPh sb="5" eb="7">
      <t>キカン</t>
    </rPh>
    <phoneticPr fontId="2"/>
  </si>
  <si>
    <t>月額賃料
（税込）</t>
    <rPh sb="0" eb="2">
      <t>ゲツガク</t>
    </rPh>
    <rPh sb="2" eb="4">
      <t>チンリョウ</t>
    </rPh>
    <rPh sb="6" eb="8">
      <t>ゼイコミ</t>
    </rPh>
    <phoneticPr fontId="2"/>
  </si>
  <si>
    <t>建物面積</t>
    <rPh sb="0" eb="2">
      <t>タテモノ</t>
    </rPh>
    <rPh sb="2" eb="4">
      <t>メンセキ</t>
    </rPh>
    <phoneticPr fontId="2"/>
  </si>
  <si>
    <t>建物用途</t>
    <rPh sb="0" eb="2">
      <t>タテモノ</t>
    </rPh>
    <rPh sb="2" eb="4">
      <t>ヨウト</t>
    </rPh>
    <phoneticPr fontId="2"/>
  </si>
  <si>
    <t>敷金</t>
    <rPh sb="0" eb="2">
      <t>シキキン</t>
    </rPh>
    <phoneticPr fontId="2"/>
  </si>
  <si>
    <t>礼金</t>
    <rPh sb="0" eb="2">
      <t>レイキン</t>
    </rPh>
    <phoneticPr fontId="2"/>
  </si>
  <si>
    <t>仲介手数料</t>
    <rPh sb="0" eb="2">
      <t>チュウカイ</t>
    </rPh>
    <rPh sb="2" eb="5">
      <t>テスウリョウ</t>
    </rPh>
    <phoneticPr fontId="2"/>
  </si>
  <si>
    <t>改修期間中家賃</t>
    <rPh sb="0" eb="2">
      <t>カイシュウ</t>
    </rPh>
    <rPh sb="2" eb="5">
      <t>キカンチュウ</t>
    </rPh>
    <rPh sb="5" eb="7">
      <t>ヤチン</t>
    </rPh>
    <phoneticPr fontId="2"/>
  </si>
  <si>
    <t>〇</t>
    <phoneticPr fontId="2"/>
  </si>
  <si>
    <t>年</t>
    <rPh sb="0" eb="1">
      <t>ネン</t>
    </rPh>
    <phoneticPr fontId="2"/>
  </si>
  <si>
    <t>所在地・物件の所有者が記名・押印してください。</t>
  </si>
  <si>
    <t>所在地・物件の所有者が記名・押印してください。</t>
    <phoneticPr fontId="2"/>
  </si>
  <si>
    <t>賃貸借契約期間は，工事中の賃借期間を含めて記載してください。</t>
    <phoneticPr fontId="2"/>
  </si>
  <si>
    <t>この確約書は小規模保育整備事業の応募に際し，仙台市にその写しを提出してください。併せて，当該物件の登記簿（全部事項証明書）を添付してください。</t>
    <phoneticPr fontId="2"/>
  </si>
  <si>
    <t>注1)</t>
    <rPh sb="0" eb="1">
      <t>チュウ</t>
    </rPh>
    <phoneticPr fontId="2"/>
  </si>
  <si>
    <t>注2)</t>
    <rPh sb="0" eb="1">
      <t>チュウ</t>
    </rPh>
    <phoneticPr fontId="2"/>
  </si>
  <si>
    <t>注3)</t>
    <rPh sb="0" eb="1">
      <t>チュウ</t>
    </rPh>
    <phoneticPr fontId="2"/>
  </si>
  <si>
    <t>（その他）</t>
    <rPh sb="3" eb="4">
      <t>タ</t>
    </rPh>
    <phoneticPr fontId="2"/>
  </si>
  <si>
    <t>対象となるすべての物件について記載してください。</t>
    <phoneticPr fontId="2"/>
  </si>
  <si>
    <t xml:space="preserve">注4)
</t>
    <rPh sb="0" eb="1">
      <t>チュウ</t>
    </rPh>
    <phoneticPr fontId="2"/>
  </si>
  <si>
    <t>住所または所在地</t>
    <rPh sb="0" eb="2">
      <t>ジュウショ</t>
    </rPh>
    <rPh sb="5" eb="8">
      <t>ショザイチ</t>
    </rPh>
    <phoneticPr fontId="2"/>
  </si>
  <si>
    <t>氏名または名称</t>
    <rPh sb="0" eb="2">
      <t>シメイ</t>
    </rPh>
    <rPh sb="5" eb="7">
      <t>メイショウ</t>
    </rPh>
    <phoneticPr fontId="2"/>
  </si>
  <si>
    <t>様式4-2</t>
    <rPh sb="0" eb="2">
      <t>ヨウシキ</t>
    </rPh>
    <phoneticPr fontId="2"/>
  </si>
  <si>
    <t>確　　約　　書
（売買契約）</t>
    <rPh sb="0" eb="1">
      <t>アキラ</t>
    </rPh>
    <rPh sb="3" eb="4">
      <t>ヤク</t>
    </rPh>
    <rPh sb="6" eb="7">
      <t>ショ</t>
    </rPh>
    <rPh sb="9" eb="11">
      <t>バイバイ</t>
    </rPh>
    <rPh sb="11" eb="13">
      <t>ケイヤク</t>
    </rPh>
    <phoneticPr fontId="2"/>
  </si>
  <si>
    <t>売買契約予定日</t>
    <rPh sb="0" eb="2">
      <t>バイバイ</t>
    </rPh>
    <rPh sb="2" eb="4">
      <t>ケイヤク</t>
    </rPh>
    <rPh sb="4" eb="7">
      <t>ヨテイビ</t>
    </rPh>
    <phoneticPr fontId="2"/>
  </si>
  <si>
    <t xml:space="preserve">注3)
</t>
    <rPh sb="0" eb="1">
      <t>チュウ</t>
    </rPh>
    <phoneticPr fontId="2"/>
  </si>
  <si>
    <t>自己資金</t>
    <rPh sb="0" eb="2">
      <t>ジコ</t>
    </rPh>
    <rPh sb="2" eb="4">
      <t>シキン</t>
    </rPh>
    <phoneticPr fontId="2"/>
  </si>
  <si>
    <t>借入金</t>
    <rPh sb="0" eb="2">
      <t>カリイレ</t>
    </rPh>
    <rPh sb="2" eb="3">
      <t>キン</t>
    </rPh>
    <phoneticPr fontId="2"/>
  </si>
  <si>
    <t>寄付金</t>
    <rPh sb="0" eb="3">
      <t>キフキン</t>
    </rPh>
    <phoneticPr fontId="2"/>
  </si>
  <si>
    <t>補助金</t>
    <rPh sb="0" eb="3">
      <t>ホジョキン</t>
    </rPh>
    <phoneticPr fontId="2"/>
  </si>
  <si>
    <t>施設の所有形態</t>
    <rPh sb="0" eb="2">
      <t>シセツ</t>
    </rPh>
    <rPh sb="3" eb="5">
      <t>ショユウ</t>
    </rPh>
    <rPh sb="5" eb="7">
      <t>ケイタイ</t>
    </rPh>
    <phoneticPr fontId="2"/>
  </si>
  <si>
    <t>令和</t>
    <rPh sb="0" eb="2">
      <t>レイワ</t>
    </rPh>
    <phoneticPr fontId="2"/>
  </si>
  <si>
    <t>有</t>
  </si>
  <si>
    <t>宮城　一郎</t>
    <rPh sb="0" eb="2">
      <t>ミヤギ</t>
    </rPh>
    <rPh sb="3" eb="5">
      <t>イチロウ</t>
    </rPh>
    <phoneticPr fontId="2"/>
  </si>
  <si>
    <t>←「有」を選択した場合のみ記入</t>
    <rPh sb="2" eb="3">
      <t>アリ</t>
    </rPh>
    <rPh sb="5" eb="7">
      <t>センタク</t>
    </rPh>
    <rPh sb="9" eb="11">
      <t>バアイ</t>
    </rPh>
    <rPh sb="13" eb="15">
      <t>キニュウ</t>
    </rPh>
    <phoneticPr fontId="2"/>
  </si>
  <si>
    <t>宮城県仙台市青葉区〇〇町〇丁目〇－〇</t>
    <rPh sb="0" eb="3">
      <t>ミヤギケン</t>
    </rPh>
    <rPh sb="3" eb="6">
      <t>センダイシ</t>
    </rPh>
    <rPh sb="6" eb="9">
      <t>アオバク</t>
    </rPh>
    <rPh sb="11" eb="12">
      <t>マチ</t>
    </rPh>
    <rPh sb="13" eb="15">
      <t>チョウメ</t>
    </rPh>
    <phoneticPr fontId="2"/>
  </si>
  <si>
    <t>←土地の所有者（管理会社）の住所</t>
    <rPh sb="1" eb="3">
      <t>トチ</t>
    </rPh>
    <rPh sb="4" eb="7">
      <t>ショユウシャ</t>
    </rPh>
    <rPh sb="8" eb="10">
      <t>カンリ</t>
    </rPh>
    <rPh sb="10" eb="12">
      <t>ガイシャ</t>
    </rPh>
    <rPh sb="14" eb="16">
      <t>ジュウショ</t>
    </rPh>
    <phoneticPr fontId="2"/>
  </si>
  <si>
    <t>←土地の所有者（管理会社）の氏名（名称）および印</t>
    <rPh sb="1" eb="3">
      <t>トチ</t>
    </rPh>
    <rPh sb="4" eb="7">
      <t>ショユウシャ</t>
    </rPh>
    <rPh sb="8" eb="10">
      <t>カンリ</t>
    </rPh>
    <rPh sb="10" eb="12">
      <t>ガイシャ</t>
    </rPh>
    <rPh sb="14" eb="16">
      <t>シメイ</t>
    </rPh>
    <rPh sb="17" eb="19">
      <t>メイショウ</t>
    </rPh>
    <rPh sb="23" eb="24">
      <t>イン</t>
    </rPh>
    <phoneticPr fontId="2"/>
  </si>
  <si>
    <t>元</t>
    <rPh sb="0" eb="1">
      <t>モト</t>
    </rPh>
    <phoneticPr fontId="2"/>
  </si>
  <si>
    <t>←書類作成日</t>
    <rPh sb="1" eb="3">
      <t>ショルイ</t>
    </rPh>
    <rPh sb="3" eb="6">
      <t>サクセイビ</t>
    </rPh>
    <phoneticPr fontId="2"/>
  </si>
  <si>
    <t>順位</t>
    <rPh sb="0" eb="2">
      <t>ジュンイ</t>
    </rPh>
    <phoneticPr fontId="2"/>
  </si>
  <si>
    <t>仮称なし施設名</t>
    <rPh sb="0" eb="2">
      <t>カショウ</t>
    </rPh>
    <rPh sb="4" eb="6">
      <t>シセツ</t>
    </rPh>
    <rPh sb="6" eb="7">
      <t>メイ</t>
    </rPh>
    <phoneticPr fontId="2"/>
  </si>
  <si>
    <t>協議者名</t>
    <rPh sb="0" eb="2">
      <t>キョウギ</t>
    </rPh>
    <rPh sb="2" eb="3">
      <t>シャ</t>
    </rPh>
    <rPh sb="3" eb="4">
      <t>メイ</t>
    </rPh>
    <phoneticPr fontId="2"/>
  </si>
  <si>
    <t>代表者名</t>
    <rPh sb="0" eb="3">
      <t>ダイヒョウシャ</t>
    </rPh>
    <rPh sb="3" eb="4">
      <t>メイ</t>
    </rPh>
    <phoneticPr fontId="2"/>
  </si>
  <si>
    <t>設立日</t>
    <rPh sb="0" eb="2">
      <t>セツリツ</t>
    </rPh>
    <rPh sb="2" eb="3">
      <t>ビ</t>
    </rPh>
    <phoneticPr fontId="2"/>
  </si>
  <si>
    <t>協議者住所</t>
    <rPh sb="0" eb="2">
      <t>キョウギ</t>
    </rPh>
    <rPh sb="2" eb="3">
      <t>シャ</t>
    </rPh>
    <rPh sb="3" eb="5">
      <t>ジュウショ</t>
    </rPh>
    <phoneticPr fontId="2"/>
  </si>
  <si>
    <t>施設所在地</t>
    <rPh sb="0" eb="2">
      <t>シセツ</t>
    </rPh>
    <rPh sb="2" eb="5">
      <t>ショザイチ</t>
    </rPh>
    <phoneticPr fontId="2"/>
  </si>
  <si>
    <t>施設定員</t>
    <rPh sb="0" eb="2">
      <t>シセツ</t>
    </rPh>
    <rPh sb="2" eb="4">
      <t>テイイン</t>
    </rPh>
    <phoneticPr fontId="2"/>
  </si>
  <si>
    <t>施設定員２</t>
    <rPh sb="0" eb="2">
      <t>シセツ</t>
    </rPh>
    <rPh sb="2" eb="4">
      <t>テイイン</t>
    </rPh>
    <phoneticPr fontId="2"/>
  </si>
  <si>
    <t>開所時間平日</t>
    <rPh sb="0" eb="2">
      <t>カイショ</t>
    </rPh>
    <rPh sb="2" eb="4">
      <t>ジカン</t>
    </rPh>
    <rPh sb="4" eb="6">
      <t>ヘイジツ</t>
    </rPh>
    <phoneticPr fontId="2"/>
  </si>
  <si>
    <t>平日延長</t>
    <rPh sb="0" eb="2">
      <t>ヘイジツ</t>
    </rPh>
    <rPh sb="2" eb="4">
      <t>エンチョウ</t>
    </rPh>
    <phoneticPr fontId="2"/>
  </si>
  <si>
    <t>開所時間土曜</t>
    <rPh sb="0" eb="2">
      <t>カイショ</t>
    </rPh>
    <rPh sb="2" eb="4">
      <t>ジカン</t>
    </rPh>
    <rPh sb="4" eb="6">
      <t>ドヨウ</t>
    </rPh>
    <phoneticPr fontId="2"/>
  </si>
  <si>
    <t>土曜延長</t>
    <rPh sb="0" eb="2">
      <t>ドヨウ</t>
    </rPh>
    <rPh sb="2" eb="4">
      <t>エンチョウ</t>
    </rPh>
    <phoneticPr fontId="2"/>
  </si>
  <si>
    <t>建物構造</t>
    <rPh sb="0" eb="2">
      <t>タテモノ</t>
    </rPh>
    <rPh sb="2" eb="4">
      <t>コウゾウ</t>
    </rPh>
    <phoneticPr fontId="2"/>
  </si>
  <si>
    <t>改修費</t>
    <rPh sb="0" eb="3">
      <t>カイシュウヒ</t>
    </rPh>
    <phoneticPr fontId="2"/>
  </si>
  <si>
    <t>設計監理費</t>
    <rPh sb="0" eb="2">
      <t>セッケイ</t>
    </rPh>
    <rPh sb="2" eb="4">
      <t>カンリ</t>
    </rPh>
    <rPh sb="4" eb="5">
      <t>ヒ</t>
    </rPh>
    <phoneticPr fontId="2"/>
  </si>
  <si>
    <t>備品類</t>
    <rPh sb="0" eb="2">
      <t>ビヒン</t>
    </rPh>
    <rPh sb="2" eb="3">
      <t>ルイ</t>
    </rPh>
    <phoneticPr fontId="2"/>
  </si>
  <si>
    <t>開園日までの貸借料</t>
    <rPh sb="0" eb="3">
      <t>カイエンビ</t>
    </rPh>
    <rPh sb="6" eb="8">
      <t>タイシャク</t>
    </rPh>
    <rPh sb="8" eb="9">
      <t>リョウ</t>
    </rPh>
    <phoneticPr fontId="2"/>
  </si>
  <si>
    <t>消耗品類</t>
    <rPh sb="0" eb="2">
      <t>ショウモウ</t>
    </rPh>
    <rPh sb="2" eb="3">
      <t>ヒン</t>
    </rPh>
    <rPh sb="3" eb="4">
      <t>ルイ</t>
    </rPh>
    <phoneticPr fontId="2"/>
  </si>
  <si>
    <t>国負担</t>
    <rPh sb="0" eb="1">
      <t>クニ</t>
    </rPh>
    <rPh sb="1" eb="3">
      <t>フタン</t>
    </rPh>
    <phoneticPr fontId="2"/>
  </si>
  <si>
    <t>市負担</t>
    <rPh sb="0" eb="1">
      <t>シ</t>
    </rPh>
    <rPh sb="1" eb="3">
      <t>フタン</t>
    </rPh>
    <phoneticPr fontId="2"/>
  </si>
  <si>
    <t>収入合計</t>
    <rPh sb="0" eb="2">
      <t>シュウニュウ</t>
    </rPh>
    <rPh sb="2" eb="4">
      <t>ゴウケイ</t>
    </rPh>
    <phoneticPr fontId="2"/>
  </si>
  <si>
    <t>補助対象計</t>
    <rPh sb="0" eb="2">
      <t>ホジョ</t>
    </rPh>
    <rPh sb="2" eb="4">
      <t>タイショウ</t>
    </rPh>
    <rPh sb="4" eb="5">
      <t>ケイ</t>
    </rPh>
    <phoneticPr fontId="2"/>
  </si>
  <si>
    <t>補助対象外計</t>
    <rPh sb="0" eb="2">
      <t>ホジョ</t>
    </rPh>
    <rPh sb="2" eb="5">
      <t>タイショウガイ</t>
    </rPh>
    <rPh sb="5" eb="6">
      <t>ケイ</t>
    </rPh>
    <phoneticPr fontId="2"/>
  </si>
  <si>
    <t>支出総計</t>
    <rPh sb="0" eb="2">
      <t>シシュツ</t>
    </rPh>
    <rPh sb="2" eb="4">
      <t>ソウケイ</t>
    </rPh>
    <phoneticPr fontId="2"/>
  </si>
  <si>
    <t>協議概要</t>
    <rPh sb="0" eb="2">
      <t>キョウギ</t>
    </rPh>
    <rPh sb="2" eb="4">
      <t>ガイヨウ</t>
    </rPh>
    <phoneticPr fontId="2"/>
  </si>
  <si>
    <t>文字数</t>
    <rPh sb="0" eb="3">
      <t>モジスウ</t>
    </rPh>
    <phoneticPr fontId="2"/>
  </si>
  <si>
    <t>地図ファイル</t>
    <rPh sb="0" eb="2">
      <t>チズ</t>
    </rPh>
    <phoneticPr fontId="2"/>
  </si>
  <si>
    <t>結果</t>
    <rPh sb="0" eb="2">
      <t>ケッカ</t>
    </rPh>
    <phoneticPr fontId="2"/>
  </si>
  <si>
    <t>採択可否</t>
    <rPh sb="0" eb="2">
      <t>サイタク</t>
    </rPh>
    <rPh sb="2" eb="4">
      <t>カヒ</t>
    </rPh>
    <phoneticPr fontId="2"/>
  </si>
  <si>
    <t>1F床面積</t>
    <rPh sb="2" eb="5">
      <t>ユカメンセキ</t>
    </rPh>
    <phoneticPr fontId="2"/>
  </si>
  <si>
    <t>運転資金の内訳</t>
    <rPh sb="0" eb="2">
      <t>ウンテン</t>
    </rPh>
    <rPh sb="2" eb="4">
      <t>シキン</t>
    </rPh>
    <rPh sb="5" eb="7">
      <t>ウチワケ</t>
    </rPh>
    <phoneticPr fontId="2"/>
  </si>
  <si>
    <t>運転資金金額</t>
    <rPh sb="0" eb="2">
      <t>ウンテン</t>
    </rPh>
    <rPh sb="2" eb="4">
      <t>シキン</t>
    </rPh>
    <rPh sb="4" eb="6">
      <t>キンガク</t>
    </rPh>
    <phoneticPr fontId="2"/>
  </si>
  <si>
    <t>整備費と維持費合計</t>
    <rPh sb="0" eb="3">
      <t>セイビヒ</t>
    </rPh>
    <rPh sb="4" eb="7">
      <t>イジヒ</t>
    </rPh>
    <rPh sb="7" eb="9">
      <t>ゴウケイ</t>
    </rPh>
    <phoneticPr fontId="2"/>
  </si>
  <si>
    <t>着工年月日</t>
    <rPh sb="0" eb="2">
      <t>チャッコウ</t>
    </rPh>
    <rPh sb="2" eb="5">
      <t>ネンガッピ</t>
    </rPh>
    <phoneticPr fontId="2"/>
  </si>
  <si>
    <t>竣工年月日</t>
    <rPh sb="0" eb="2">
      <t>シュンコウ</t>
    </rPh>
    <rPh sb="2" eb="5">
      <t>ネンガッピ</t>
    </rPh>
    <phoneticPr fontId="2"/>
  </si>
  <si>
    <t>その他+消耗品</t>
    <rPh sb="2" eb="3">
      <t>タ</t>
    </rPh>
    <rPh sb="4" eb="6">
      <t>ショウモウ</t>
    </rPh>
    <rPh sb="6" eb="7">
      <t>ヒン</t>
    </rPh>
    <phoneticPr fontId="2"/>
  </si>
  <si>
    <t>礼金+敷金</t>
    <rPh sb="0" eb="2">
      <t>レイキン</t>
    </rPh>
    <rPh sb="3" eb="5">
      <t>シキキン</t>
    </rPh>
    <phoneticPr fontId="2"/>
  </si>
  <si>
    <t>改修費（千円）</t>
    <rPh sb="0" eb="3">
      <t>カイシュウヒ</t>
    </rPh>
    <rPh sb="4" eb="6">
      <t>センエン</t>
    </rPh>
    <phoneticPr fontId="2"/>
  </si>
  <si>
    <t>設計監理費（千円）</t>
    <rPh sb="0" eb="2">
      <t>セッケイ</t>
    </rPh>
    <rPh sb="2" eb="4">
      <t>カンリ</t>
    </rPh>
    <rPh sb="4" eb="5">
      <t>ヒ</t>
    </rPh>
    <phoneticPr fontId="2"/>
  </si>
  <si>
    <t>備品類（千円）</t>
    <rPh sb="0" eb="2">
      <t>ビヒン</t>
    </rPh>
    <rPh sb="2" eb="3">
      <t>ルイ</t>
    </rPh>
    <phoneticPr fontId="2"/>
  </si>
  <si>
    <t>礼金（千円）</t>
    <rPh sb="0" eb="2">
      <t>レイキン</t>
    </rPh>
    <phoneticPr fontId="2"/>
  </si>
  <si>
    <t>開園日までの貸借料（千円）</t>
    <rPh sb="0" eb="3">
      <t>カイエンビ</t>
    </rPh>
    <rPh sb="6" eb="8">
      <t>タイシャク</t>
    </rPh>
    <rPh sb="8" eb="9">
      <t>リョウ</t>
    </rPh>
    <phoneticPr fontId="2"/>
  </si>
  <si>
    <t>敷金（千円）</t>
    <rPh sb="0" eb="2">
      <t>シキキン</t>
    </rPh>
    <phoneticPr fontId="2"/>
  </si>
  <si>
    <t>補助対象計（千円）</t>
    <rPh sb="0" eb="2">
      <t>ホジョ</t>
    </rPh>
    <rPh sb="2" eb="4">
      <t>タイショウ</t>
    </rPh>
    <rPh sb="4" eb="5">
      <t>ケイ</t>
    </rPh>
    <rPh sb="6" eb="8">
      <t>センエン</t>
    </rPh>
    <phoneticPr fontId="2"/>
  </si>
  <si>
    <t>基準額（千円）</t>
    <rPh sb="0" eb="2">
      <t>キジュン</t>
    </rPh>
    <rPh sb="2" eb="3">
      <t>ガク</t>
    </rPh>
    <rPh sb="4" eb="6">
      <t>センエン</t>
    </rPh>
    <phoneticPr fontId="2"/>
  </si>
  <si>
    <t>補助額（千円）</t>
    <rPh sb="0" eb="2">
      <t>ホジョ</t>
    </rPh>
    <rPh sb="2" eb="3">
      <t>ガク</t>
    </rPh>
    <rPh sb="4" eb="6">
      <t>センエン</t>
    </rPh>
    <phoneticPr fontId="2"/>
  </si>
  <si>
    <t>上回る下回る</t>
    <rPh sb="0" eb="2">
      <t>ウワマワ</t>
    </rPh>
    <rPh sb="3" eb="5">
      <t>シタマワ</t>
    </rPh>
    <phoneticPr fontId="2"/>
  </si>
  <si>
    <t>国負担（千円）</t>
    <rPh sb="0" eb="1">
      <t>クニ</t>
    </rPh>
    <rPh sb="1" eb="3">
      <t>フタン</t>
    </rPh>
    <rPh sb="4" eb="6">
      <t>センエン</t>
    </rPh>
    <phoneticPr fontId="2"/>
  </si>
  <si>
    <t>市負担（千円）</t>
    <rPh sb="0" eb="1">
      <t>シ</t>
    </rPh>
    <rPh sb="1" eb="3">
      <t>フタン</t>
    </rPh>
    <rPh sb="4" eb="6">
      <t>センエン</t>
    </rPh>
    <phoneticPr fontId="2"/>
  </si>
  <si>
    <t>屋外遊技場</t>
    <rPh sb="0" eb="2">
      <t>オクガイ</t>
    </rPh>
    <rPh sb="2" eb="5">
      <t>ユウギジョウ</t>
    </rPh>
    <phoneticPr fontId="2"/>
  </si>
  <si>
    <t>事業者実績</t>
    <rPh sb="0" eb="3">
      <t>ジギョウシャ</t>
    </rPh>
    <rPh sb="3" eb="5">
      <t>ジッセキ</t>
    </rPh>
    <phoneticPr fontId="2"/>
  </si>
  <si>
    <t>利便性</t>
    <rPh sb="0" eb="3">
      <t>リベンセイ</t>
    </rPh>
    <phoneticPr fontId="2"/>
  </si>
  <si>
    <t>周辺保育施設数</t>
    <rPh sb="0" eb="2">
      <t>シュウヘン</t>
    </rPh>
    <rPh sb="2" eb="4">
      <t>ホイク</t>
    </rPh>
    <rPh sb="4" eb="6">
      <t>シセツ</t>
    </rPh>
    <rPh sb="6" eb="7">
      <t>スウ</t>
    </rPh>
    <phoneticPr fontId="2"/>
  </si>
  <si>
    <t>H30年3月待機</t>
    <rPh sb="3" eb="4">
      <t>ネン</t>
    </rPh>
    <rPh sb="5" eb="6">
      <t>ガツ</t>
    </rPh>
    <rPh sb="6" eb="8">
      <t>タイキ</t>
    </rPh>
    <phoneticPr fontId="2"/>
  </si>
  <si>
    <t>H30年9月待機</t>
    <rPh sb="3" eb="4">
      <t>ネン</t>
    </rPh>
    <rPh sb="5" eb="6">
      <t>ガツ</t>
    </rPh>
    <rPh sb="6" eb="8">
      <t>タイキ</t>
    </rPh>
    <phoneticPr fontId="2"/>
  </si>
  <si>
    <t>施設所有者等</t>
    <rPh sb="0" eb="2">
      <t>シセツ</t>
    </rPh>
    <rPh sb="2" eb="5">
      <t>ショユウシャ</t>
    </rPh>
    <rPh sb="5" eb="6">
      <t>トウ</t>
    </rPh>
    <phoneticPr fontId="2"/>
  </si>
  <si>
    <t>賃貸借期間</t>
    <rPh sb="0" eb="3">
      <t>チンタイシャク</t>
    </rPh>
    <rPh sb="3" eb="5">
      <t>キカン</t>
    </rPh>
    <phoneticPr fontId="2"/>
  </si>
  <si>
    <t>地区計画</t>
    <rPh sb="0" eb="2">
      <t>チク</t>
    </rPh>
    <rPh sb="2" eb="4">
      <t>ケイカク</t>
    </rPh>
    <phoneticPr fontId="2"/>
  </si>
  <si>
    <t>立地条件</t>
    <rPh sb="0" eb="2">
      <t>リッチ</t>
    </rPh>
    <rPh sb="2" eb="4">
      <t>ジョウケン</t>
    </rPh>
    <phoneticPr fontId="2"/>
  </si>
  <si>
    <t>地域住民への説明</t>
    <rPh sb="0" eb="2">
      <t>チイキ</t>
    </rPh>
    <rPh sb="2" eb="4">
      <t>ジュウミン</t>
    </rPh>
    <rPh sb="6" eb="8">
      <t>セツメイ</t>
    </rPh>
    <phoneticPr fontId="2"/>
  </si>
  <si>
    <t>年間事業費12分の1</t>
    <rPh sb="0" eb="2">
      <t>ネンカン</t>
    </rPh>
    <rPh sb="2" eb="5">
      <t>ジギョウヒ</t>
    </rPh>
    <rPh sb="7" eb="8">
      <t>ブン</t>
    </rPh>
    <phoneticPr fontId="2"/>
  </si>
  <si>
    <t>施設整備自己資金</t>
    <rPh sb="0" eb="2">
      <t>シセツ</t>
    </rPh>
    <rPh sb="2" eb="4">
      <t>セイビ</t>
    </rPh>
    <rPh sb="4" eb="6">
      <t>ジコ</t>
    </rPh>
    <rPh sb="6" eb="8">
      <t>シキン</t>
    </rPh>
    <phoneticPr fontId="2"/>
  </si>
  <si>
    <t>を合わせた</t>
    <rPh sb="1" eb="2">
      <t>ア</t>
    </rPh>
    <phoneticPr fontId="2"/>
  </si>
  <si>
    <t>自己資金計</t>
    <rPh sb="0" eb="2">
      <t>ジコ</t>
    </rPh>
    <rPh sb="2" eb="4">
      <t>シキン</t>
    </rPh>
    <rPh sb="4" eb="5">
      <t>ケイ</t>
    </rPh>
    <phoneticPr fontId="2"/>
  </si>
  <si>
    <t>拠出元</t>
    <rPh sb="0" eb="2">
      <t>キョシュツ</t>
    </rPh>
    <rPh sb="2" eb="3">
      <t>モト</t>
    </rPh>
    <phoneticPr fontId="2"/>
  </si>
  <si>
    <t>残高確認内容</t>
    <rPh sb="0" eb="2">
      <t>ザンダカ</t>
    </rPh>
    <rPh sb="2" eb="4">
      <t>カクニン</t>
    </rPh>
    <rPh sb="4" eb="6">
      <t>ナイヨウ</t>
    </rPh>
    <phoneticPr fontId="2"/>
  </si>
  <si>
    <t>借り入れの有無</t>
    <rPh sb="0" eb="1">
      <t>カ</t>
    </rPh>
    <rPh sb="2" eb="3">
      <t>イ</t>
    </rPh>
    <rPh sb="5" eb="7">
      <t>ウム</t>
    </rPh>
    <phoneticPr fontId="2"/>
  </si>
  <si>
    <t>借り入れ（ア）</t>
    <rPh sb="0" eb="1">
      <t>カ</t>
    </rPh>
    <rPh sb="2" eb="3">
      <t>イ</t>
    </rPh>
    <phoneticPr fontId="2"/>
  </si>
  <si>
    <t>借入金額</t>
    <rPh sb="0" eb="2">
      <t>カリイレ</t>
    </rPh>
    <rPh sb="2" eb="4">
      <t>キンガク</t>
    </rPh>
    <phoneticPr fontId="2"/>
  </si>
  <si>
    <t>融資証明書</t>
    <rPh sb="0" eb="2">
      <t>ユウシ</t>
    </rPh>
    <rPh sb="2" eb="5">
      <t>ショウメイショ</t>
    </rPh>
    <phoneticPr fontId="2"/>
  </si>
  <si>
    <t>返済計画</t>
    <rPh sb="0" eb="2">
      <t>ヘンサイ</t>
    </rPh>
    <rPh sb="2" eb="4">
      <t>ケイカク</t>
    </rPh>
    <phoneticPr fontId="2"/>
  </si>
  <si>
    <t>損失の有無</t>
    <rPh sb="0" eb="2">
      <t>ソンシツ</t>
    </rPh>
    <rPh sb="3" eb="5">
      <t>ウム</t>
    </rPh>
    <phoneticPr fontId="2"/>
  </si>
  <si>
    <t>会計士の意見</t>
    <rPh sb="0" eb="2">
      <t>カイケイ</t>
    </rPh>
    <rPh sb="2" eb="3">
      <t>シ</t>
    </rPh>
    <rPh sb="4" eb="6">
      <t>イケン</t>
    </rPh>
    <phoneticPr fontId="2"/>
  </si>
  <si>
    <t>施設長の実績</t>
    <rPh sb="0" eb="3">
      <t>シセツチョウ</t>
    </rPh>
    <rPh sb="4" eb="6">
      <t>ジッセキ</t>
    </rPh>
    <phoneticPr fontId="2"/>
  </si>
  <si>
    <t>案件No.</t>
    <rPh sb="0" eb="2">
      <t>アンケン</t>
    </rPh>
    <phoneticPr fontId="2"/>
  </si>
  <si>
    <t>番地の前まで</t>
    <rPh sb="0" eb="2">
      <t>バンチ</t>
    </rPh>
    <rPh sb="3" eb="4">
      <t>マエ</t>
    </rPh>
    <phoneticPr fontId="2"/>
  </si>
  <si>
    <t>総事業費（万表記）</t>
    <rPh sb="0" eb="4">
      <t>ソウジギョウヒ</t>
    </rPh>
    <rPh sb="5" eb="6">
      <t>マン</t>
    </rPh>
    <rPh sb="6" eb="8">
      <t>ヒョウキ</t>
    </rPh>
    <phoneticPr fontId="2"/>
  </si>
  <si>
    <t>補助金（万表記）</t>
    <rPh sb="0" eb="3">
      <t>ホジョキン</t>
    </rPh>
    <rPh sb="4" eb="5">
      <t>マン</t>
    </rPh>
    <rPh sb="5" eb="7">
      <t>ヒョウキ</t>
    </rPh>
    <phoneticPr fontId="2"/>
  </si>
  <si>
    <t>整備予定地の概要</t>
    <rPh sb="0" eb="2">
      <t>セイビ</t>
    </rPh>
    <rPh sb="2" eb="5">
      <t>ヨテイチ</t>
    </rPh>
    <rPh sb="6" eb="8">
      <t>ガイヨウ</t>
    </rPh>
    <phoneticPr fontId="2"/>
  </si>
  <si>
    <t>園庭について</t>
    <rPh sb="0" eb="2">
      <t>エンテイ</t>
    </rPh>
    <phoneticPr fontId="2"/>
  </si>
  <si>
    <t>周辺の施設情報</t>
    <rPh sb="0" eb="2">
      <t>シュウヘン</t>
    </rPh>
    <rPh sb="3" eb="5">
      <t>シセツ</t>
    </rPh>
    <rPh sb="5" eb="7">
      <t>ジョウホウ</t>
    </rPh>
    <phoneticPr fontId="2"/>
  </si>
  <si>
    <t>会計士の意見２</t>
    <rPh sb="0" eb="2">
      <t>カイケイ</t>
    </rPh>
    <rPh sb="2" eb="3">
      <t>シ</t>
    </rPh>
    <rPh sb="4" eb="6">
      <t>イケン</t>
    </rPh>
    <phoneticPr fontId="2"/>
  </si>
  <si>
    <t>建築計画ページ</t>
    <rPh sb="0" eb="2">
      <t>ケンチク</t>
    </rPh>
    <rPh sb="2" eb="4">
      <t>ケイカク</t>
    </rPh>
    <phoneticPr fontId="2"/>
  </si>
  <si>
    <t>位置図ページ</t>
    <rPh sb="0" eb="3">
      <t>イチズ</t>
    </rPh>
    <phoneticPr fontId="2"/>
  </si>
  <si>
    <t>Ａ3横1</t>
    <rPh sb="2" eb="3">
      <t>ヨコ</t>
    </rPh>
    <phoneticPr fontId="2"/>
  </si>
  <si>
    <t>Ａ3横2</t>
    <rPh sb="2" eb="3">
      <t>ヨコ</t>
    </rPh>
    <phoneticPr fontId="2"/>
  </si>
  <si>
    <t>半径</t>
    <rPh sb="0" eb="2">
      <t>ハンケイ</t>
    </rPh>
    <phoneticPr fontId="2"/>
  </si>
  <si>
    <t>指令番号</t>
    <rPh sb="0" eb="2">
      <t>シレイ</t>
    </rPh>
    <rPh sb="2" eb="4">
      <t>バンゴウ</t>
    </rPh>
    <phoneticPr fontId="2"/>
  </si>
  <si>
    <t>申請年月日</t>
    <rPh sb="0" eb="2">
      <t>シンセイ</t>
    </rPh>
    <rPh sb="2" eb="5">
      <t>ネンガッピ</t>
    </rPh>
    <rPh sb="3" eb="5">
      <t>ガッピ</t>
    </rPh>
    <phoneticPr fontId="2"/>
  </si>
  <si>
    <t>交付年月日</t>
    <rPh sb="0" eb="2">
      <t>コウフ</t>
    </rPh>
    <rPh sb="2" eb="5">
      <t>ネンガッピ</t>
    </rPh>
    <phoneticPr fontId="2"/>
  </si>
  <si>
    <t>交付決定額</t>
    <rPh sb="0" eb="2">
      <t>コウフ</t>
    </rPh>
    <rPh sb="2" eb="4">
      <t>ケッテイ</t>
    </rPh>
    <rPh sb="4" eb="5">
      <t>ガク</t>
    </rPh>
    <phoneticPr fontId="2"/>
  </si>
  <si>
    <t>申請額との差額</t>
    <rPh sb="0" eb="3">
      <t>シンセイガク</t>
    </rPh>
    <rPh sb="5" eb="7">
      <t>サガク</t>
    </rPh>
    <phoneticPr fontId="2"/>
  </si>
  <si>
    <t>実績報告日</t>
    <rPh sb="0" eb="2">
      <t>ジッセキ</t>
    </rPh>
    <rPh sb="2" eb="4">
      <t>ホウコク</t>
    </rPh>
    <rPh sb="4" eb="5">
      <t>ビ</t>
    </rPh>
    <phoneticPr fontId="2"/>
  </si>
  <si>
    <t>交付確定額</t>
    <rPh sb="0" eb="2">
      <t>コウフ</t>
    </rPh>
    <rPh sb="2" eb="4">
      <t>カクテイ</t>
    </rPh>
    <rPh sb="4" eb="5">
      <t>ガク</t>
    </rPh>
    <phoneticPr fontId="2"/>
  </si>
  <si>
    <t>施設正式名称</t>
    <rPh sb="0" eb="2">
      <t>シセツ</t>
    </rPh>
    <rPh sb="2" eb="4">
      <t>セイシキ</t>
    </rPh>
    <rPh sb="4" eb="6">
      <t>メイショウ</t>
    </rPh>
    <phoneticPr fontId="2"/>
  </si>
  <si>
    <t>千万</t>
    <rPh sb="0" eb="2">
      <t>センマン</t>
    </rPh>
    <phoneticPr fontId="2"/>
  </si>
  <si>
    <t>百万</t>
    <rPh sb="0" eb="2">
      <t>ヒャクマン</t>
    </rPh>
    <phoneticPr fontId="2"/>
  </si>
  <si>
    <t>十万</t>
    <rPh sb="0" eb="2">
      <t>ジュウマン</t>
    </rPh>
    <phoneticPr fontId="2"/>
  </si>
  <si>
    <t>一万</t>
    <rPh sb="0" eb="2">
      <t>イチマン</t>
    </rPh>
    <phoneticPr fontId="2"/>
  </si>
  <si>
    <t>千円</t>
    <rPh sb="0" eb="2">
      <t>センエン</t>
    </rPh>
    <phoneticPr fontId="2"/>
  </si>
  <si>
    <t>百万円と施設整備にかかる自己資金</t>
    <rPh sb="0" eb="2">
      <t>ヒャクマン</t>
    </rPh>
    <phoneticPr fontId="2"/>
  </si>
  <si>
    <t>百万円を合わせた</t>
    <rPh sb="0" eb="2">
      <t>ヒャクマン</t>
    </rPh>
    <rPh sb="2" eb="3">
      <t>エン</t>
    </rPh>
    <rPh sb="4" eb="5">
      <t>ア</t>
    </rPh>
    <phoneticPr fontId="2"/>
  </si>
  <si>
    <t>メアド</t>
  </si>
  <si>
    <t>その他+消耗品（千円）</t>
  </si>
  <si>
    <t>と、、、</t>
  </si>
  <si>
    <t>(A)or(B)</t>
  </si>
  <si>
    <t>補助金内訳ページ</t>
  </si>
  <si>
    <t>ア）本事業において施設整備について</t>
  </si>
  <si>
    <t>優先地区化どうか</t>
    <rPh sb="0" eb="2">
      <t>ユウセン</t>
    </rPh>
    <rPh sb="2" eb="5">
      <t>チクカ</t>
    </rPh>
    <phoneticPr fontId="2"/>
  </si>
  <si>
    <t>ヒアリング日</t>
    <rPh sb="5" eb="6">
      <t>ビ</t>
    </rPh>
    <phoneticPr fontId="2"/>
  </si>
  <si>
    <t>ヒアリング時間</t>
    <rPh sb="5" eb="7">
      <t>ジカン</t>
    </rPh>
    <phoneticPr fontId="2"/>
  </si>
  <si>
    <t>ヒアリング場所</t>
    <rPh sb="5" eb="7">
      <t>バショ</t>
    </rPh>
    <phoneticPr fontId="2"/>
  </si>
  <si>
    <t>概要</t>
    <rPh sb="0" eb="2">
      <t>ガイヨウ</t>
    </rPh>
    <phoneticPr fontId="2"/>
  </si>
  <si>
    <t>担当者名</t>
    <rPh sb="0" eb="3">
      <t>タントウシャ</t>
    </rPh>
    <rPh sb="3" eb="4">
      <t>メイ</t>
    </rPh>
    <phoneticPr fontId="2"/>
  </si>
  <si>
    <t>代表者生年月日</t>
    <rPh sb="0" eb="3">
      <t>ダイヒョウシャ</t>
    </rPh>
    <rPh sb="3" eb="5">
      <t>セイネン</t>
    </rPh>
    <rPh sb="5" eb="7">
      <t>ガッピ</t>
    </rPh>
    <phoneticPr fontId="2"/>
  </si>
  <si>
    <t>保育事業に係る実績等</t>
  </si>
  <si>
    <t>職員配置</t>
    <rPh sb="0" eb="2">
      <t>ショクイン</t>
    </rPh>
    <rPh sb="2" eb="4">
      <t>ハイチ</t>
    </rPh>
    <phoneticPr fontId="2"/>
  </si>
  <si>
    <t>建物建築年月</t>
    <rPh sb="0" eb="2">
      <t>タテモノ</t>
    </rPh>
    <rPh sb="2" eb="4">
      <t>ケンチク</t>
    </rPh>
    <rPh sb="4" eb="6">
      <t>ネンゲツ</t>
    </rPh>
    <phoneticPr fontId="2"/>
  </si>
  <si>
    <t>駐車場</t>
    <rPh sb="0" eb="2">
      <t>チュウシャ</t>
    </rPh>
    <rPh sb="2" eb="3">
      <t>バ</t>
    </rPh>
    <phoneticPr fontId="2"/>
  </si>
  <si>
    <t>貸借条件</t>
    <rPh sb="0" eb="2">
      <t>タイシャク</t>
    </rPh>
    <rPh sb="2" eb="4">
      <t>ジョウケン</t>
    </rPh>
    <phoneticPr fontId="2"/>
  </si>
  <si>
    <t>月額賃料（千円）</t>
    <rPh sb="0" eb="2">
      <t>ゲツガク</t>
    </rPh>
    <rPh sb="2" eb="4">
      <t>チンリョウ</t>
    </rPh>
    <rPh sb="5" eb="7">
      <t>センエン</t>
    </rPh>
    <phoneticPr fontId="2"/>
  </si>
  <si>
    <t>自己資金口座</t>
    <rPh sb="0" eb="2">
      <t>ジコ</t>
    </rPh>
    <rPh sb="2" eb="4">
      <t>シキン</t>
    </rPh>
    <rPh sb="4" eb="6">
      <t>コウザ</t>
    </rPh>
    <phoneticPr fontId="2"/>
  </si>
  <si>
    <t>代表者略歴</t>
    <rPh sb="0" eb="3">
      <t>ダイヒョウシャ</t>
    </rPh>
    <rPh sb="3" eb="5">
      <t>リャクレキ</t>
    </rPh>
    <phoneticPr fontId="2"/>
  </si>
  <si>
    <t>建物の造り</t>
    <rPh sb="0" eb="2">
      <t>タテモノ</t>
    </rPh>
    <rPh sb="3" eb="4">
      <t>ツク</t>
    </rPh>
    <phoneticPr fontId="2"/>
  </si>
  <si>
    <t>計画している階</t>
    <rPh sb="0" eb="2">
      <t>ケイカク</t>
    </rPh>
    <rPh sb="6" eb="7">
      <t>カイ</t>
    </rPh>
    <phoneticPr fontId="2"/>
  </si>
  <si>
    <t>賃借料計（千円）</t>
    <rPh sb="0" eb="3">
      <t>チンシャクリョウ</t>
    </rPh>
    <rPh sb="3" eb="4">
      <t>ケイ</t>
    </rPh>
    <rPh sb="5" eb="7">
      <t>センエン</t>
    </rPh>
    <phoneticPr fontId="2"/>
  </si>
  <si>
    <t>消耗品（千円）</t>
    <rPh sb="0" eb="2">
      <t>ショウモウ</t>
    </rPh>
    <rPh sb="2" eb="3">
      <t>ヒン</t>
    </rPh>
    <rPh sb="4" eb="6">
      <t>センエン</t>
    </rPh>
    <phoneticPr fontId="2"/>
  </si>
  <si>
    <t>その他（千円）</t>
    <rPh sb="2" eb="3">
      <t>タ</t>
    </rPh>
    <rPh sb="4" eb="6">
      <t>センエン</t>
    </rPh>
    <phoneticPr fontId="2"/>
  </si>
  <si>
    <t>補助対象外計（千円）</t>
    <rPh sb="0" eb="2">
      <t>ホジョ</t>
    </rPh>
    <rPh sb="2" eb="5">
      <t>タイショウガイ</t>
    </rPh>
    <rPh sb="5" eb="6">
      <t>ケイ</t>
    </rPh>
    <rPh sb="7" eb="9">
      <t>センエン</t>
    </rPh>
    <phoneticPr fontId="2"/>
  </si>
  <si>
    <t>整備事業費合計（千円）</t>
    <rPh sb="0" eb="2">
      <t>セイビ</t>
    </rPh>
    <rPh sb="2" eb="5">
      <t>ジギョウヒ</t>
    </rPh>
    <rPh sb="5" eb="7">
      <t>ゴウケイ</t>
    </rPh>
    <rPh sb="8" eb="10">
      <t>センエン</t>
    </rPh>
    <phoneticPr fontId="2"/>
  </si>
  <si>
    <t>年間事業費1/12（千円）</t>
    <rPh sb="0" eb="2">
      <t>ネンカン</t>
    </rPh>
    <rPh sb="2" eb="5">
      <t>ジギョウヒ</t>
    </rPh>
    <rPh sb="10" eb="12">
      <t>センエン</t>
    </rPh>
    <phoneticPr fontId="2"/>
  </si>
  <si>
    <t>総計（千円）</t>
    <rPh sb="0" eb="2">
      <t>ソウケイ</t>
    </rPh>
    <rPh sb="3" eb="5">
      <t>センエン</t>
    </rPh>
    <phoneticPr fontId="2"/>
  </si>
  <si>
    <t>改修費計（千円）</t>
    <rPh sb="0" eb="2">
      <t>カイシュウ</t>
    </rPh>
    <rPh sb="2" eb="3">
      <t>ヒ</t>
    </rPh>
    <rPh sb="3" eb="4">
      <t>ケイ</t>
    </rPh>
    <rPh sb="5" eb="7">
      <t>センエン</t>
    </rPh>
    <phoneticPr fontId="2"/>
  </si>
  <si>
    <t>借入金（千円）</t>
    <rPh sb="0" eb="2">
      <t>カリイレ</t>
    </rPh>
    <rPh sb="2" eb="3">
      <t>キン</t>
    </rPh>
    <rPh sb="4" eb="6">
      <t>センエン</t>
    </rPh>
    <phoneticPr fontId="2"/>
  </si>
  <si>
    <t>自己資金（千円）</t>
    <rPh sb="0" eb="2">
      <t>ジコ</t>
    </rPh>
    <rPh sb="2" eb="4">
      <t>シキン</t>
    </rPh>
    <rPh sb="5" eb="7">
      <t>センエン</t>
    </rPh>
    <phoneticPr fontId="2"/>
  </si>
  <si>
    <t>寄付金（千円）</t>
    <rPh sb="0" eb="3">
      <t>キフキン</t>
    </rPh>
    <rPh sb="4" eb="6">
      <t>センエン</t>
    </rPh>
    <phoneticPr fontId="2"/>
  </si>
  <si>
    <t>財源総計（千円）</t>
    <rPh sb="0" eb="2">
      <t>ザイゲン</t>
    </rPh>
    <rPh sb="2" eb="4">
      <t>ソウケイ</t>
    </rPh>
    <rPh sb="5" eb="7">
      <t>センエン</t>
    </rPh>
    <phoneticPr fontId="2"/>
  </si>
  <si>
    <t>整備費財源計（千円）</t>
    <rPh sb="0" eb="3">
      <t>セイビヒ</t>
    </rPh>
    <rPh sb="3" eb="5">
      <t>ザイゲン</t>
    </rPh>
    <rPh sb="5" eb="6">
      <t>ケイ</t>
    </rPh>
    <rPh sb="7" eb="9">
      <t>センエン</t>
    </rPh>
    <phoneticPr fontId="2"/>
  </si>
  <si>
    <t>自己資金合計（千円）</t>
    <rPh sb="0" eb="2">
      <t>ジコ</t>
    </rPh>
    <rPh sb="2" eb="4">
      <t>シキン</t>
    </rPh>
    <rPh sb="4" eb="6">
      <t>ゴウケイ</t>
    </rPh>
    <rPh sb="7" eb="9">
      <t>センエン</t>
    </rPh>
    <phoneticPr fontId="2"/>
  </si>
  <si>
    <t>0歳児室面積</t>
    <rPh sb="1" eb="3">
      <t>サイジ</t>
    </rPh>
    <rPh sb="3" eb="4">
      <t>シツ</t>
    </rPh>
    <rPh sb="4" eb="6">
      <t>メンセキ</t>
    </rPh>
    <phoneticPr fontId="2"/>
  </si>
  <si>
    <t>1歳児室面積</t>
    <rPh sb="1" eb="3">
      <t>サイジ</t>
    </rPh>
    <rPh sb="3" eb="4">
      <t>シツ</t>
    </rPh>
    <rPh sb="4" eb="6">
      <t>メンセキ</t>
    </rPh>
    <phoneticPr fontId="2"/>
  </si>
  <si>
    <t>2歳児室面積</t>
    <rPh sb="1" eb="3">
      <t>サイジ</t>
    </rPh>
    <rPh sb="3" eb="4">
      <t>シツ</t>
    </rPh>
    <rPh sb="4" eb="6">
      <t>メンセキ</t>
    </rPh>
    <phoneticPr fontId="2"/>
  </si>
  <si>
    <t>一時預かり室面積</t>
    <rPh sb="0" eb="2">
      <t>イチジ</t>
    </rPh>
    <rPh sb="2" eb="3">
      <t>アズ</t>
    </rPh>
    <rPh sb="5" eb="6">
      <t>シツ</t>
    </rPh>
    <rPh sb="6" eb="8">
      <t>メンセキ</t>
    </rPh>
    <phoneticPr fontId="2"/>
  </si>
  <si>
    <t>遊戯室面積</t>
    <rPh sb="0" eb="3">
      <t>ユウギシツ</t>
    </rPh>
    <rPh sb="3" eb="5">
      <t>メンセキ</t>
    </rPh>
    <phoneticPr fontId="2"/>
  </si>
  <si>
    <t>調理室面積</t>
    <rPh sb="0" eb="3">
      <t>チョウリシツ</t>
    </rPh>
    <rPh sb="3" eb="5">
      <t>メンセキ</t>
    </rPh>
    <phoneticPr fontId="2"/>
  </si>
  <si>
    <t>人件費率（３年目）</t>
    <rPh sb="0" eb="3">
      <t>ジンケンヒ</t>
    </rPh>
    <rPh sb="3" eb="4">
      <t>リツ</t>
    </rPh>
    <rPh sb="6" eb="8">
      <t>ネンメ</t>
    </rPh>
    <phoneticPr fontId="2"/>
  </si>
  <si>
    <t>平均給与（月）</t>
    <rPh sb="0" eb="2">
      <t>ヘイキン</t>
    </rPh>
    <rPh sb="2" eb="4">
      <t>キュウヨ</t>
    </rPh>
    <rPh sb="5" eb="6">
      <t>ツキ</t>
    </rPh>
    <phoneticPr fontId="2"/>
  </si>
  <si>
    <t>一時預かり</t>
    <rPh sb="0" eb="2">
      <t>イチジ</t>
    </rPh>
    <rPh sb="2" eb="3">
      <t>アズ</t>
    </rPh>
    <phoneticPr fontId="20"/>
  </si>
  <si>
    <t>職員棒給（初年度）</t>
    <rPh sb="0" eb="2">
      <t>ショクイン</t>
    </rPh>
    <rPh sb="2" eb="3">
      <t>ボウ</t>
    </rPh>
    <rPh sb="3" eb="4">
      <t>キュウ</t>
    </rPh>
    <rPh sb="5" eb="8">
      <t>ショネンド</t>
    </rPh>
    <phoneticPr fontId="20"/>
  </si>
  <si>
    <t>常勤給与月額</t>
    <rPh sb="0" eb="2">
      <t>ジョウキン</t>
    </rPh>
    <rPh sb="2" eb="4">
      <t>キュウヨ</t>
    </rPh>
    <rPh sb="4" eb="6">
      <t>ゲツガク</t>
    </rPh>
    <phoneticPr fontId="20"/>
  </si>
  <si>
    <t>給食費</t>
    <rPh sb="0" eb="2">
      <t>キュウショク</t>
    </rPh>
    <rPh sb="2" eb="3">
      <t>ヒ</t>
    </rPh>
    <phoneticPr fontId="20"/>
  </si>
  <si>
    <t>施設定員3</t>
    <rPh sb="0" eb="2">
      <t>シセツ</t>
    </rPh>
    <rPh sb="2" eb="4">
      <t>テイイン</t>
    </rPh>
    <phoneticPr fontId="20"/>
  </si>
  <si>
    <t>代替公園</t>
    <rPh sb="0" eb="2">
      <t>ダイタイ</t>
    </rPh>
    <rPh sb="2" eb="4">
      <t>コウエン</t>
    </rPh>
    <phoneticPr fontId="2"/>
  </si>
  <si>
    <t>歩行距離</t>
    <rPh sb="0" eb="2">
      <t>ホコウ</t>
    </rPh>
    <rPh sb="2" eb="4">
      <t>キョリ</t>
    </rPh>
    <phoneticPr fontId="2"/>
  </si>
  <si>
    <t>年間予算（1年目）</t>
    <rPh sb="0" eb="2">
      <t>ネンカン</t>
    </rPh>
    <rPh sb="2" eb="4">
      <t>ヨサン</t>
    </rPh>
    <rPh sb="6" eb="8">
      <t>ネンメ</t>
    </rPh>
    <phoneticPr fontId="2"/>
  </si>
  <si>
    <t>人件費（1年目）</t>
    <rPh sb="0" eb="3">
      <t>ジンケンヒ</t>
    </rPh>
    <rPh sb="5" eb="7">
      <t>ネンメ</t>
    </rPh>
    <phoneticPr fontId="2"/>
  </si>
  <si>
    <t>施設長予定者名</t>
    <rPh sb="0" eb="3">
      <t>シセツチョウ</t>
    </rPh>
    <rPh sb="3" eb="6">
      <t>ヨテイシャ</t>
    </rPh>
    <rPh sb="6" eb="7">
      <t>メイ</t>
    </rPh>
    <phoneticPr fontId="2"/>
  </si>
  <si>
    <t>施設長資格有無</t>
    <rPh sb="0" eb="2">
      <t>シセツ</t>
    </rPh>
    <rPh sb="2" eb="3">
      <t>チョウ</t>
    </rPh>
    <rPh sb="3" eb="5">
      <t>シカク</t>
    </rPh>
    <rPh sb="5" eb="7">
      <t>ウム</t>
    </rPh>
    <phoneticPr fontId="2"/>
  </si>
  <si>
    <t>施設長資格種類</t>
    <rPh sb="0" eb="2">
      <t>シセツ</t>
    </rPh>
    <rPh sb="2" eb="3">
      <t>チョウ</t>
    </rPh>
    <rPh sb="3" eb="5">
      <t>シカク</t>
    </rPh>
    <rPh sb="5" eb="7">
      <t>シュルイ</t>
    </rPh>
    <phoneticPr fontId="2"/>
  </si>
  <si>
    <t>保育士-常勤-資格有</t>
    <rPh sb="0" eb="3">
      <t>ホイクシ</t>
    </rPh>
    <rPh sb="4" eb="6">
      <t>ジョウキン</t>
    </rPh>
    <rPh sb="7" eb="9">
      <t>シカク</t>
    </rPh>
    <rPh sb="9" eb="10">
      <t>アリ</t>
    </rPh>
    <phoneticPr fontId="2"/>
  </si>
  <si>
    <t>保育士-常勤-資格無</t>
    <rPh sb="0" eb="3">
      <t>ホイクシ</t>
    </rPh>
    <rPh sb="4" eb="6">
      <t>ジョウキン</t>
    </rPh>
    <rPh sb="7" eb="9">
      <t>シカク</t>
    </rPh>
    <rPh sb="9" eb="10">
      <t>ナシ</t>
    </rPh>
    <phoneticPr fontId="2"/>
  </si>
  <si>
    <t>保育士-非常勤-資格有</t>
    <rPh sb="0" eb="3">
      <t>ホイクシ</t>
    </rPh>
    <rPh sb="4" eb="5">
      <t>ヒ</t>
    </rPh>
    <rPh sb="5" eb="7">
      <t>ジョウキン</t>
    </rPh>
    <rPh sb="8" eb="10">
      <t>シカク</t>
    </rPh>
    <rPh sb="10" eb="11">
      <t>アリ</t>
    </rPh>
    <phoneticPr fontId="2"/>
  </si>
  <si>
    <t>保育士-非常勤-資格無</t>
    <rPh sb="0" eb="3">
      <t>ホイクシ</t>
    </rPh>
    <rPh sb="4" eb="5">
      <t>ヒ</t>
    </rPh>
    <rPh sb="5" eb="7">
      <t>ジョウキン</t>
    </rPh>
    <rPh sb="8" eb="10">
      <t>シカク</t>
    </rPh>
    <rPh sb="10" eb="11">
      <t>ナシ</t>
    </rPh>
    <phoneticPr fontId="2"/>
  </si>
  <si>
    <t>調理員-常勤</t>
    <rPh sb="0" eb="3">
      <t>チョウリイン</t>
    </rPh>
    <rPh sb="4" eb="6">
      <t>ジョウキン</t>
    </rPh>
    <phoneticPr fontId="2"/>
  </si>
  <si>
    <t>調理員-非常勤</t>
    <rPh sb="0" eb="3">
      <t>チョウリイン</t>
    </rPh>
    <rPh sb="4" eb="5">
      <t>ヒ</t>
    </rPh>
    <rPh sb="5" eb="7">
      <t>ジョウキン</t>
    </rPh>
    <phoneticPr fontId="2"/>
  </si>
  <si>
    <t>栄養士-常勤</t>
    <rPh sb="0" eb="3">
      <t>エイヨウシ</t>
    </rPh>
    <rPh sb="4" eb="6">
      <t>ジョウキン</t>
    </rPh>
    <phoneticPr fontId="2"/>
  </si>
  <si>
    <t>栄養士-非常勤</t>
    <rPh sb="0" eb="3">
      <t>エイヨウシ</t>
    </rPh>
    <rPh sb="4" eb="5">
      <t>ヒ</t>
    </rPh>
    <rPh sb="5" eb="7">
      <t>ジョウキン</t>
    </rPh>
    <phoneticPr fontId="2"/>
  </si>
  <si>
    <t>その他-常勤</t>
    <rPh sb="2" eb="3">
      <t>タ</t>
    </rPh>
    <rPh sb="4" eb="6">
      <t>ジョウキン</t>
    </rPh>
    <phoneticPr fontId="2"/>
  </si>
  <si>
    <t>その他-非常勤</t>
    <rPh sb="2" eb="3">
      <t>タ</t>
    </rPh>
    <rPh sb="4" eb="5">
      <t>ヒ</t>
    </rPh>
    <rPh sb="5" eb="7">
      <t>ジョウキン</t>
    </rPh>
    <phoneticPr fontId="2"/>
  </si>
  <si>
    <t>合計-常勤</t>
    <rPh sb="0" eb="2">
      <t>ゴウケイ</t>
    </rPh>
    <rPh sb="3" eb="5">
      <t>ジョウキン</t>
    </rPh>
    <phoneticPr fontId="2"/>
  </si>
  <si>
    <t>合計-非常勤</t>
    <rPh sb="0" eb="2">
      <t>ゴウケイ</t>
    </rPh>
    <rPh sb="3" eb="6">
      <t>ヒジョウキン</t>
    </rPh>
    <phoneticPr fontId="2"/>
  </si>
  <si>
    <t>合計-全員</t>
    <rPh sb="0" eb="2">
      <t>ゴウケイ</t>
    </rPh>
    <rPh sb="3" eb="5">
      <t>ゼンイン</t>
    </rPh>
    <phoneticPr fontId="2"/>
  </si>
  <si>
    <t>連携-保育内容支援</t>
    <rPh sb="0" eb="2">
      <t>レンケイ</t>
    </rPh>
    <rPh sb="3" eb="5">
      <t>ホイク</t>
    </rPh>
    <rPh sb="5" eb="7">
      <t>ナイヨウ</t>
    </rPh>
    <rPh sb="7" eb="9">
      <t>シエン</t>
    </rPh>
    <phoneticPr fontId="2"/>
  </si>
  <si>
    <t>連携-代替保育の提供</t>
    <rPh sb="0" eb="2">
      <t>レンケイ</t>
    </rPh>
    <rPh sb="3" eb="7">
      <t>ダイタイホイク</t>
    </rPh>
    <rPh sb="8" eb="10">
      <t>テイキョウ</t>
    </rPh>
    <phoneticPr fontId="2"/>
  </si>
  <si>
    <t>連携-卒園後受皿</t>
    <rPh sb="0" eb="2">
      <t>レンケイ</t>
    </rPh>
    <rPh sb="3" eb="6">
      <t>ソツエンゴ</t>
    </rPh>
    <rPh sb="6" eb="8">
      <t>ウケザラ</t>
    </rPh>
    <phoneticPr fontId="2"/>
  </si>
  <si>
    <t>優先整備地域</t>
    <rPh sb="0" eb="6">
      <t>ユウセンセイビチイキ</t>
    </rPh>
    <phoneticPr fontId="2"/>
  </si>
  <si>
    <t>優先整備地域に…</t>
    <rPh sb="0" eb="2">
      <t>ユウセン</t>
    </rPh>
    <rPh sb="2" eb="4">
      <t>セイビ</t>
    </rPh>
    <rPh sb="4" eb="6">
      <t>チイキ</t>
    </rPh>
    <phoneticPr fontId="2"/>
  </si>
  <si>
    <t>　私は，貴方が下記所在地に計画されている家庭的保育事業・小規模保育事業C型が仙台市に事業採択された場合は，下記の（土地・建物）を貴方と売買契約を締結し，売買契約締結後は速やかに所有権移転登記をすることを確約いたします。</t>
    <rPh sb="20" eb="25">
      <t>カテイテキホイク</t>
    </rPh>
    <rPh sb="28" eb="31">
      <t>ショウキボ</t>
    </rPh>
    <rPh sb="31" eb="33">
      <t>ホイク</t>
    </rPh>
    <rPh sb="33" eb="35">
      <t>ジギョウ</t>
    </rPh>
    <rPh sb="36" eb="37">
      <t>カタ</t>
    </rPh>
    <phoneticPr fontId="2"/>
  </si>
  <si>
    <t>　私は，貴方が下記所在地に計画されている家庭的保育事業・小規模保育事業C型が仙台市に事業採択された場合は，下記の（土地・建物）を貴方に貸し付けることを確約いたします。</t>
    <rPh sb="20" eb="27">
      <t>カテイテキホイクジギョウ</t>
    </rPh>
    <rPh sb="28" eb="35">
      <t>ショウキボホイクジギョウ</t>
    </rPh>
    <rPh sb="36" eb="37">
      <t>カタ</t>
    </rPh>
    <phoneticPr fontId="2"/>
  </si>
  <si>
    <t>様式6</t>
    <rPh sb="0" eb="2">
      <t>ヨウシキ</t>
    </rPh>
    <phoneticPr fontId="2"/>
  </si>
  <si>
    <t>認可に必要な財源についての資金計画</t>
    <rPh sb="0" eb="2">
      <t>ニンカ</t>
    </rPh>
    <rPh sb="3" eb="5">
      <t>ヒツヨウ</t>
    </rPh>
    <rPh sb="6" eb="8">
      <t>ザイゲン</t>
    </rPh>
    <rPh sb="13" eb="15">
      <t>シキン</t>
    </rPh>
    <rPh sb="15" eb="17">
      <t>ケイカク</t>
    </rPh>
    <phoneticPr fontId="2"/>
  </si>
  <si>
    <r>
      <rPr>
        <b/>
        <sz val="16"/>
        <color rgb="FFFF0000"/>
        <rFont val="HG丸ｺﾞｼｯｸM-PRO"/>
        <family val="3"/>
        <charset val="128"/>
      </rPr>
      <t>（記入例）</t>
    </r>
    <r>
      <rPr>
        <sz val="14"/>
        <color theme="1"/>
        <rFont val="HG丸ｺﾞｼｯｸM-PRO"/>
        <family val="3"/>
        <charset val="128"/>
      </rPr>
      <t>認可に必要な財源についての資金計画</t>
    </r>
    <rPh sb="5" eb="7">
      <t>ニンカ</t>
    </rPh>
    <rPh sb="8" eb="10">
      <t>ヒツヨウ</t>
    </rPh>
    <rPh sb="11" eb="13">
      <t>ザイゲン</t>
    </rPh>
    <rPh sb="18" eb="20">
      <t>シキン</t>
    </rPh>
    <rPh sb="20" eb="22">
      <t>ケイカク</t>
    </rPh>
    <phoneticPr fontId="2"/>
  </si>
  <si>
    <t>１）事業費と財源内訳（単位：千円）</t>
    <rPh sb="2" eb="5">
      <t>ジギョウヒ</t>
    </rPh>
    <rPh sb="6" eb="8">
      <t>ザイゲン</t>
    </rPh>
    <rPh sb="8" eb="10">
      <t>ウチワケ</t>
    </rPh>
    <rPh sb="11" eb="13">
      <t>タンイ</t>
    </rPh>
    <rPh sb="14" eb="15">
      <t>セン</t>
    </rPh>
    <rPh sb="15" eb="16">
      <t>エン</t>
    </rPh>
    <phoneticPr fontId="2"/>
  </si>
  <si>
    <t>年間事業費①</t>
    <rPh sb="0" eb="2">
      <t>ネンカン</t>
    </rPh>
    <rPh sb="2" eb="5">
      <t>ジギョウヒ</t>
    </rPh>
    <phoneticPr fontId="2"/>
  </si>
  <si>
    <r>
      <t xml:space="preserve">①の1/12
</t>
    </r>
    <r>
      <rPr>
        <sz val="10"/>
        <color theme="1"/>
        <rFont val="HG丸ｺﾞｼｯｸM-PRO"/>
        <family val="3"/>
        <charset val="128"/>
      </rPr>
      <t>（千円未満切り上げ）</t>
    </r>
    <rPh sb="8" eb="10">
      <t>センエン</t>
    </rPh>
    <rPh sb="10" eb="12">
      <t>ミマン</t>
    </rPh>
    <rPh sb="12" eb="13">
      <t>キ</t>
    </rPh>
    <rPh sb="14" eb="15">
      <t>ア</t>
    </rPh>
    <phoneticPr fontId="2"/>
  </si>
  <si>
    <t>財源の内訳</t>
    <rPh sb="0" eb="2">
      <t>ザイゲン</t>
    </rPh>
    <rPh sb="3" eb="5">
      <t>ウチワケ</t>
    </rPh>
    <phoneticPr fontId="2"/>
  </si>
  <si>
    <t>←財源の内訳合計が、①の1/12以上になるようにしてください（下回る場合はエラーが表示されます）</t>
    <rPh sb="1" eb="3">
      <t>ザイゲン</t>
    </rPh>
    <rPh sb="4" eb="6">
      <t>ウチワケ</t>
    </rPh>
    <rPh sb="6" eb="8">
      <t>ゴウケイ</t>
    </rPh>
    <rPh sb="16" eb="18">
      <t>イジョウ</t>
    </rPh>
    <rPh sb="31" eb="33">
      <t>シタマワ</t>
    </rPh>
    <rPh sb="34" eb="36">
      <t>バアイ</t>
    </rPh>
    <rPh sb="41" eb="43">
      <t>ヒョウジ</t>
    </rPh>
    <phoneticPr fontId="2"/>
  </si>
  <si>
    <t>↑自動計算</t>
    <rPh sb="1" eb="3">
      <t>ジドウ</t>
    </rPh>
    <rPh sb="3" eb="5">
      <t>ケイサン</t>
    </rPh>
    <phoneticPr fontId="2"/>
  </si>
  <si>
    <t>↑自動入力</t>
    <rPh sb="1" eb="3">
      <t>ジドウ</t>
    </rPh>
    <rPh sb="3" eb="5">
      <t>ニュウリョク</t>
    </rPh>
    <phoneticPr fontId="2"/>
  </si>
  <si>
    <t>２）自己資金の内訳（単位：千円）</t>
    <rPh sb="2" eb="4">
      <t>ジコ</t>
    </rPh>
    <rPh sb="4" eb="6">
      <t>シキン</t>
    </rPh>
    <rPh sb="7" eb="9">
      <t>ウチワケ</t>
    </rPh>
    <rPh sb="10" eb="12">
      <t>タンイ</t>
    </rPh>
    <rPh sb="13" eb="14">
      <t>セン</t>
    </rPh>
    <rPh sb="14" eb="15">
      <t>エン</t>
    </rPh>
    <phoneticPr fontId="2"/>
  </si>
  <si>
    <t>No.</t>
    <phoneticPr fontId="2"/>
  </si>
  <si>
    <t>金融機関名</t>
    <rPh sb="0" eb="2">
      <t>キンユウ</t>
    </rPh>
    <rPh sb="2" eb="4">
      <t>キカン</t>
    </rPh>
    <rPh sb="4" eb="5">
      <t>メイ</t>
    </rPh>
    <phoneticPr fontId="2"/>
  </si>
  <si>
    <t>支店名</t>
    <rPh sb="0" eb="3">
      <t>シテンメイ</t>
    </rPh>
    <phoneticPr fontId="2"/>
  </si>
  <si>
    <t>口座番号</t>
    <rPh sb="0" eb="2">
      <t>コウザ</t>
    </rPh>
    <rPh sb="2" eb="4">
      <t>バンゴウ</t>
    </rPh>
    <phoneticPr fontId="2"/>
  </si>
  <si>
    <t>残高</t>
    <rPh sb="0" eb="2">
      <t>ザンダカ</t>
    </rPh>
    <phoneticPr fontId="2"/>
  </si>
  <si>
    <t>拠出額</t>
    <rPh sb="0" eb="2">
      <t>キョシュツ</t>
    </rPh>
    <rPh sb="2" eb="3">
      <t>ガク</t>
    </rPh>
    <phoneticPr fontId="2"/>
  </si>
  <si>
    <t>〇〇銀行</t>
    <phoneticPr fontId="2"/>
  </si>
  <si>
    <t>〇〇</t>
    <phoneticPr fontId="2"/>
  </si>
  <si>
    <t>普通</t>
    <phoneticPr fontId="2"/>
  </si>
  <si>
    <t>123456</t>
    <phoneticPr fontId="2"/>
  </si>
  <si>
    <t>←残高証明書、通帳の写し添付のこと</t>
    <rPh sb="1" eb="3">
      <t>ザンダカ</t>
    </rPh>
    <rPh sb="3" eb="6">
      <t>ショウメイショ</t>
    </rPh>
    <rPh sb="7" eb="9">
      <t>ツウチョウ</t>
    </rPh>
    <rPh sb="10" eb="11">
      <t>ウツ</t>
    </rPh>
    <rPh sb="12" eb="14">
      <t>テンプ</t>
    </rPh>
    <phoneticPr fontId="2"/>
  </si>
  <si>
    <t>（口座が複数にわたる場合は、残高証明書は同一日付で取得してください）</t>
    <rPh sb="1" eb="3">
      <t>コウザ</t>
    </rPh>
    <rPh sb="4" eb="6">
      <t>フクスウ</t>
    </rPh>
    <rPh sb="10" eb="12">
      <t>バアイ</t>
    </rPh>
    <rPh sb="14" eb="16">
      <t>ザンダカ</t>
    </rPh>
    <rPh sb="16" eb="19">
      <t>ショウメイショ</t>
    </rPh>
    <rPh sb="20" eb="22">
      <t>ドウイツ</t>
    </rPh>
    <rPh sb="22" eb="24">
      <t>ヒヅケ</t>
    </rPh>
    <rPh sb="25" eb="27">
      <t>シュトク</t>
    </rPh>
    <phoneticPr fontId="2"/>
  </si>
  <si>
    <t>合計</t>
    <rPh sb="0" eb="2">
      <t>ゴウケイ</t>
    </rPh>
    <phoneticPr fontId="2"/>
  </si>
  <si>
    <t>３）寄付金の内訳（単位：千円）</t>
    <rPh sb="2" eb="5">
      <t>キフキン</t>
    </rPh>
    <rPh sb="5" eb="6">
      <t>ニュウキン</t>
    </rPh>
    <rPh sb="6" eb="8">
      <t>ウチワケ</t>
    </rPh>
    <rPh sb="9" eb="11">
      <t>タンイ</t>
    </rPh>
    <rPh sb="12" eb="13">
      <t>セン</t>
    </rPh>
    <rPh sb="13" eb="14">
      <t>エン</t>
    </rPh>
    <phoneticPr fontId="2"/>
  </si>
  <si>
    <t>寄付者氏名</t>
    <rPh sb="0" eb="2">
      <t>キフ</t>
    </rPh>
    <rPh sb="2" eb="3">
      <t>シャ</t>
    </rPh>
    <rPh sb="3" eb="5">
      <t>シメイ</t>
    </rPh>
    <phoneticPr fontId="2"/>
  </si>
  <si>
    <t>年齢</t>
    <rPh sb="0" eb="2">
      <t>ネンレイ</t>
    </rPh>
    <phoneticPr fontId="2"/>
  </si>
  <si>
    <t>関係性</t>
    <rPh sb="0" eb="3">
      <t>カンケイセイ</t>
    </rPh>
    <phoneticPr fontId="2"/>
  </si>
  <si>
    <t>勤務先・役職</t>
    <rPh sb="0" eb="3">
      <t>キンムサキ</t>
    </rPh>
    <rPh sb="4" eb="6">
      <t>ヤクショク</t>
    </rPh>
    <phoneticPr fontId="2"/>
  </si>
  <si>
    <t>金額</t>
    <rPh sb="0" eb="2">
      <t>キンガク</t>
    </rPh>
    <phoneticPr fontId="2"/>
  </si>
  <si>
    <t>前年度の課税所得</t>
    <rPh sb="0" eb="3">
      <t>ゼンネンド</t>
    </rPh>
    <rPh sb="4" eb="6">
      <t>カゼイ</t>
    </rPh>
    <rPh sb="6" eb="8">
      <t>ショトク</t>
    </rPh>
    <phoneticPr fontId="2"/>
  </si>
  <si>
    <t xml:space="preserve">←贈与契約書・寄付金拠出予定口座の残高証明書と過去1年分の預金通帳の写し添付のこと
</t>
    <rPh sb="36" eb="38">
      <t>テンプ</t>
    </rPh>
    <phoneticPr fontId="2"/>
  </si>
  <si>
    <t>（寄付者が個人の場合）寄付者の直近3カ年分の源泉徴収票、確定申告書の写し</t>
    <phoneticPr fontId="2"/>
  </si>
  <si>
    <t>↑公定価格試算ソフトの年間運営費額を入力</t>
    <rPh sb="5" eb="7">
      <t>シサン</t>
    </rPh>
    <rPh sb="11" eb="13">
      <t>ネンカン</t>
    </rPh>
    <rPh sb="13" eb="16">
      <t>ウンエイヒ</t>
    </rPh>
    <rPh sb="16" eb="17">
      <t>ガク</t>
    </rPh>
    <rPh sb="18" eb="20">
      <t>ニュウリョク</t>
    </rPh>
    <phoneticPr fontId="2"/>
  </si>
  <si>
    <t>この確約書は家庭的保育事業・小規模保育整備事業の応募に際し，仙台市にその写しを提出してください。併せて，当該物件の登記簿（全部事項証明書）を添付してください。</t>
    <rPh sb="6" eb="9">
      <t>カテイテキ</t>
    </rPh>
    <rPh sb="9" eb="11">
      <t>ホイク</t>
    </rPh>
    <rPh sb="11" eb="13">
      <t>ジギョウ</t>
    </rPh>
    <phoneticPr fontId="2"/>
  </si>
  <si>
    <t>別紙5</t>
    <rPh sb="0" eb="2">
      <t>ベッシ</t>
    </rPh>
    <phoneticPr fontId="2"/>
  </si>
  <si>
    <t>家庭的保育事業・小規模保育事業Ｃ型協議書の提出にあたり，暴力団等との関係を有していないことを誓約します。また、説明を求められた際には誠実に対応いたします。</t>
    <rPh sb="0" eb="7">
      <t>カテイテキホイクジギョウ</t>
    </rPh>
    <rPh sb="8" eb="15">
      <t>ショウキボホイクジギョウ</t>
    </rPh>
    <rPh sb="16" eb="17">
      <t>カタ</t>
    </rPh>
    <phoneticPr fontId="2"/>
  </si>
  <si>
    <t>別紙4-1</t>
    <rPh sb="0" eb="2">
      <t>ベッシ</t>
    </rPh>
    <phoneticPr fontId="2"/>
  </si>
  <si>
    <t>別紙4-2</t>
    <rPh sb="0" eb="2">
      <t>ベッシ</t>
    </rPh>
    <phoneticPr fontId="2"/>
  </si>
  <si>
    <t>別紙3-1</t>
    <rPh sb="0" eb="2">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</si>
</sst>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 #,##0_ ;_ * \-#,##0_ ;_ * &quot;-&quot;_ ;_ @_ "/>
    <numFmt numFmtId="176" formatCode="0.00_ "/>
    <numFmt numFmtId="177" formatCode="#,##0_);[Red]\(#,##0\)"/>
    <numFmt numFmtId="178" formatCode="&quot;¥&quot;#,##0_);[Red]\(&quot;¥&quot;#,##0\)"/>
    <numFmt numFmtId="179" formatCode="[$-411]ggge&quot;年&quot;m&quot;月&quot;d&quot;日&quot;;@"/>
    <numFmt numFmtId="180" formatCode="#,##0.0"/>
    <numFmt numFmtId="181" formatCode="#,##0_ "/>
  </numFmts>
  <fonts count="30"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4"/>
      <color theme="1"/>
      <name val="ＭＳ ゴシック"/>
      <family val="3"/>
      <charset val="128"/>
    </font>
    <font>
      <sz val="11"/>
      <color theme="1"/>
      <name val="ＭＳ Ｐ明朝"/>
      <family val="1"/>
      <charset val="128"/>
    </font>
    <font>
      <sz val="11"/>
      <color theme="1"/>
      <name val="ＭＳ ゴシック"/>
      <family val="3"/>
      <charset val="128"/>
    </font>
    <font>
      <sz val="12"/>
      <color theme="1"/>
      <name val="ＭＳ 明朝"/>
      <family val="1"/>
      <charset val="128"/>
    </font>
    <font>
      <sz val="14"/>
      <color theme="1"/>
      <name val="ＭＳ 明朝"/>
      <family val="1"/>
      <charset val="128"/>
    </font>
    <font>
      <sz val="16"/>
      <color theme="1"/>
      <name val="ＭＳ 明朝"/>
      <family val="1"/>
      <charset val="128"/>
    </font>
    <font>
      <sz val="20"/>
      <color theme="1"/>
      <name val="ＭＳ 明朝"/>
      <family val="1"/>
      <charset val="128"/>
    </font>
    <font>
      <sz val="28"/>
      <color theme="1"/>
      <name val="ＭＳ 明朝"/>
      <family val="1"/>
      <charset val="128"/>
    </font>
    <font>
      <sz val="11"/>
      <color theme="1"/>
      <name val="ＭＳ Ｐゴシック"/>
      <family val="2"/>
      <charset val="128"/>
      <scheme val="minor"/>
    </font>
    <font>
      <sz val="11"/>
      <color rgb="FF990000"/>
      <name val="ＭＳ 明朝"/>
      <family val="1"/>
      <charset val="128"/>
    </font>
    <font>
      <sz val="14"/>
      <color rgb="FF990000"/>
      <name val="ＭＳ 明朝"/>
      <family val="1"/>
      <charset val="128"/>
    </font>
    <font>
      <sz val="16"/>
      <color rgb="FF990000"/>
      <name val="ＭＳ 明朝"/>
      <family val="1"/>
      <charset val="128"/>
    </font>
    <font>
      <sz val="11"/>
      <color rgb="FF990000"/>
      <name val="ＭＳ Ｐ明朝"/>
      <family val="1"/>
      <charset val="128"/>
    </font>
    <font>
      <sz val="10"/>
      <color rgb="FF000000"/>
      <name val="Meiryo UI"/>
      <family val="3"/>
      <charset val="128"/>
    </font>
    <font>
      <sz val="10"/>
      <color rgb="FF808080"/>
      <name val="Meiryo UI"/>
      <family val="3"/>
      <charset val="128"/>
    </font>
    <font>
      <sz val="10"/>
      <color theme="1"/>
      <name val="Meiryo UI"/>
      <family val="3"/>
      <charset val="128"/>
    </font>
    <font>
      <sz val="10"/>
      <color theme="1" tint="0.499984740745262"/>
      <name val="Meiryo UI"/>
      <family val="3"/>
      <charset val="128"/>
    </font>
    <font>
      <sz val="6"/>
      <name val="ＭＳ Ｐゴシック"/>
      <family val="3"/>
      <charset val="128"/>
    </font>
    <font>
      <sz val="14"/>
      <color theme="1"/>
      <name val="HG丸ｺﾞｼｯｸM-PRO"/>
      <family val="3"/>
      <charset val="128"/>
    </font>
    <font>
      <b/>
      <sz val="16"/>
      <color rgb="FFFF0000"/>
      <name val="HG丸ｺﾞｼｯｸM-PRO"/>
      <family val="3"/>
      <charset val="128"/>
    </font>
    <font>
      <sz val="11"/>
      <color theme="1"/>
      <name val="HG丸ｺﾞｼｯｸM-PRO"/>
      <family val="3"/>
      <charset val="128"/>
    </font>
    <font>
      <sz val="5"/>
      <color theme="1"/>
      <name val="HG丸ｺﾞｼｯｸM-PRO"/>
      <family val="3"/>
      <charset val="128"/>
    </font>
    <font>
      <sz val="10"/>
      <color theme="1"/>
      <name val="HG丸ｺﾞｼｯｸM-PRO"/>
      <family val="3"/>
      <charset val="128"/>
    </font>
    <font>
      <sz val="11"/>
      <color rgb="FFFF0000"/>
      <name val="HG丸ｺﾞｼｯｸM-PRO"/>
      <family val="3"/>
      <charset val="128"/>
    </font>
    <font>
      <sz val="11"/>
      <color rgb="FFC00000"/>
      <name val="HG丸ｺﾞｼｯｸM-PRO"/>
      <family val="3"/>
      <charset val="128"/>
    </font>
    <font>
      <sz val="9"/>
      <color theme="1"/>
      <name val="HG丸ｺﾞｼｯｸM-PRO"/>
      <family val="3"/>
      <charset val="128"/>
    </font>
    <font>
      <sz val="11.5"/>
      <color theme="1"/>
      <name val="ＭＳ 明朝"/>
      <family val="1"/>
      <charset val="128"/>
    </font>
  </fonts>
  <fills count="3">
    <fill>
      <patternFill patternType="none"/>
    </fill>
    <fill>
      <patternFill patternType="gray125"/>
    </fill>
    <fill>
      <patternFill patternType="solid">
        <fgColor rgb="FFFFFF00"/>
        <bgColor indexed="64"/>
      </patternFill>
    </fill>
  </fills>
  <borders count="6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style="medium">
        <color auto="1"/>
      </left>
      <right style="thin">
        <color auto="1"/>
      </right>
      <top style="thin">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hair">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medium">
        <color auto="1"/>
      </right>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hair">
        <color auto="1"/>
      </bottom>
      <diagonal/>
    </border>
    <border>
      <left/>
      <right style="medium">
        <color auto="1"/>
      </right>
      <top style="hair">
        <color auto="1"/>
      </top>
      <bottom style="medium">
        <color auto="1"/>
      </bottom>
      <diagonal/>
    </border>
    <border>
      <left style="medium">
        <color auto="1"/>
      </left>
      <right/>
      <top style="medium">
        <color auto="1"/>
      </top>
      <bottom/>
      <diagonal/>
    </border>
    <border>
      <left/>
      <right style="thin">
        <color auto="1"/>
      </right>
      <top style="hair">
        <color auto="1"/>
      </top>
      <bottom style="thin">
        <color indexed="64"/>
      </bottom>
      <diagonal/>
    </border>
    <border>
      <left style="medium">
        <color indexed="64"/>
      </left>
      <right/>
      <top/>
      <bottom/>
      <diagonal/>
    </border>
  </borders>
  <cellStyleXfs count="2">
    <xf numFmtId="0" fontId="0" fillId="0" borderId="0">
      <alignment vertical="center"/>
    </xf>
    <xf numFmtId="0" fontId="11" fillId="0" borderId="0">
      <alignment vertical="center"/>
    </xf>
  </cellStyleXfs>
  <cellXfs count="283">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1" fillId="0" borderId="0" xfId="0" applyFont="1" applyBorder="1" applyAlignment="1"/>
    <xf numFmtId="0" fontId="1" fillId="0" borderId="6" xfId="0" applyFont="1" applyBorder="1">
      <alignment vertical="center"/>
    </xf>
    <xf numFmtId="0" fontId="1" fillId="0" borderId="8" xfId="0" applyFont="1" applyBorder="1">
      <alignment vertical="center"/>
    </xf>
    <xf numFmtId="0" fontId="1" fillId="0" borderId="0" xfId="0" applyFont="1" applyAlignment="1">
      <alignment vertical="center"/>
    </xf>
    <xf numFmtId="0" fontId="1" fillId="0" borderId="10" xfId="0" applyFont="1" applyBorder="1">
      <alignment vertical="center"/>
    </xf>
    <xf numFmtId="0" fontId="4" fillId="0" borderId="0" xfId="0" applyFont="1">
      <alignment vertical="center"/>
    </xf>
    <xf numFmtId="0" fontId="1" fillId="0" borderId="0" xfId="0" applyFont="1" applyBorder="1" applyAlignment="1">
      <alignment horizontal="center" vertical="center"/>
    </xf>
    <xf numFmtId="0" fontId="1" fillId="0" borderId="0" xfId="0" applyFont="1" applyBorder="1" applyAlignment="1">
      <alignment vertical="center"/>
    </xf>
    <xf numFmtId="0" fontId="1" fillId="0" borderId="10" xfId="0" applyFont="1" applyBorder="1" applyAlignment="1">
      <alignment vertical="center"/>
    </xf>
    <xf numFmtId="0" fontId="4" fillId="0" borderId="0" xfId="0" applyFont="1" applyBorder="1" applyAlignment="1">
      <alignment horizontal="center" vertical="center"/>
    </xf>
    <xf numFmtId="0" fontId="1" fillId="0" borderId="3" xfId="0" applyFont="1" applyBorder="1">
      <alignment vertical="center"/>
    </xf>
    <xf numFmtId="0" fontId="3" fillId="0" borderId="0" xfId="0" applyFont="1" applyAlignment="1">
      <alignment vertical="center"/>
    </xf>
    <xf numFmtId="0" fontId="10" fillId="0" borderId="0" xfId="0" applyFont="1" applyAlignment="1">
      <alignment horizontal="center" vertical="center"/>
    </xf>
    <xf numFmtId="0" fontId="3" fillId="0" borderId="12" xfId="0" applyFont="1" applyBorder="1" applyAlignment="1">
      <alignment vertical="center"/>
    </xf>
    <xf numFmtId="0" fontId="1" fillId="0" borderId="0" xfId="0" applyFont="1" applyBorder="1">
      <alignment vertical="center"/>
    </xf>
    <xf numFmtId="0" fontId="9" fillId="0" borderId="0" xfId="0" applyFont="1" applyBorder="1" applyAlignment="1">
      <alignment horizontal="center" vertical="center"/>
    </xf>
    <xf numFmtId="0" fontId="6" fillId="0" borderId="0" xfId="0" applyFont="1" applyBorder="1" applyAlignment="1">
      <alignment horizontal="center"/>
    </xf>
    <xf numFmtId="0" fontId="4" fillId="0" borderId="0" xfId="0" applyFont="1" applyAlignment="1">
      <alignment horizontal="left" wrapText="1"/>
    </xf>
    <xf numFmtId="0" fontId="4" fillId="0" borderId="0" xfId="0" applyFont="1" applyAlignment="1">
      <alignment horizontal="left"/>
    </xf>
    <xf numFmtId="0" fontId="4" fillId="0" borderId="11" xfId="0" applyFont="1" applyBorder="1" applyAlignment="1">
      <alignment horizontal="right" vertical="center"/>
    </xf>
    <xf numFmtId="0" fontId="4" fillId="0" borderId="5" xfId="0" applyFont="1" applyBorder="1" applyAlignment="1">
      <alignment horizontal="right" vertical="center"/>
    </xf>
    <xf numFmtId="3" fontId="1" fillId="0" borderId="0" xfId="0" applyNumberFormat="1" applyFont="1" applyBorder="1" applyAlignment="1">
      <alignment horizontal="center" vertical="center"/>
    </xf>
    <xf numFmtId="0" fontId="4" fillId="0" borderId="0" xfId="0" applyFont="1" applyBorder="1" applyAlignment="1">
      <alignment horizontal="left" vertical="center" wrapText="1"/>
    </xf>
    <xf numFmtId="176" fontId="4" fillId="0" borderId="0" xfId="0" applyNumberFormat="1" applyFont="1" applyBorder="1" applyAlignment="1">
      <alignment horizontal="center" vertical="center"/>
    </xf>
    <xf numFmtId="3" fontId="1" fillId="0" borderId="0" xfId="0" applyNumberFormat="1" applyFont="1" applyBorder="1" applyAlignment="1">
      <alignment vertical="center"/>
    </xf>
    <xf numFmtId="0" fontId="1" fillId="0" borderId="0" xfId="0" applyFont="1" applyAlignment="1"/>
    <xf numFmtId="0" fontId="1" fillId="0" borderId="0" xfId="0" applyFont="1" applyBorder="1" applyAlignment="1">
      <alignment horizontal="center" vertical="center"/>
    </xf>
    <xf numFmtId="0" fontId="10" fillId="0" borderId="0" xfId="0" applyFont="1" applyAlignment="1">
      <alignment horizontal="center" vertical="center"/>
    </xf>
    <xf numFmtId="0" fontId="4" fillId="0" borderId="0" xfId="0" applyFont="1" applyAlignment="1">
      <alignment horizontal="left" wrapText="1"/>
    </xf>
    <xf numFmtId="0" fontId="4" fillId="0" borderId="0" xfId="0" applyFont="1" applyAlignment="1">
      <alignment horizontal="left"/>
    </xf>
    <xf numFmtId="3" fontId="1" fillId="0" borderId="0" xfId="0" applyNumberFormat="1" applyFont="1" applyBorder="1" applyAlignment="1">
      <alignment horizontal="center" vertical="center"/>
    </xf>
    <xf numFmtId="3" fontId="1" fillId="0" borderId="10" xfId="0" applyNumberFormat="1" applyFont="1" applyBorder="1" applyAlignment="1">
      <alignment vertical="center"/>
    </xf>
    <xf numFmtId="0" fontId="16" fillId="0" borderId="0" xfId="0" applyFont="1" applyFill="1" applyBorder="1">
      <alignment vertical="center"/>
    </xf>
    <xf numFmtId="0" fontId="17" fillId="0" borderId="0" xfId="0" applyFont="1" applyFill="1" applyBorder="1">
      <alignment vertical="center"/>
    </xf>
    <xf numFmtId="178" fontId="17" fillId="0" borderId="0" xfId="0" applyNumberFormat="1" applyFont="1" applyFill="1" applyBorder="1">
      <alignment vertical="center"/>
    </xf>
    <xf numFmtId="0" fontId="16" fillId="0" borderId="0" xfId="0" applyNumberFormat="1" applyFont="1" applyFill="1" applyBorder="1">
      <alignment vertical="center"/>
    </xf>
    <xf numFmtId="3" fontId="16" fillId="0" borderId="0" xfId="0" applyNumberFormat="1" applyFont="1" applyFill="1" applyBorder="1">
      <alignment vertical="center"/>
    </xf>
    <xf numFmtId="179" fontId="16" fillId="0" borderId="0" xfId="0" applyNumberFormat="1" applyFont="1" applyFill="1" applyBorder="1">
      <alignment vertical="center"/>
    </xf>
    <xf numFmtId="177" fontId="16" fillId="0" borderId="0" xfId="0" applyNumberFormat="1" applyFont="1" applyFill="1" applyBorder="1">
      <alignment vertical="center"/>
    </xf>
    <xf numFmtId="177" fontId="17" fillId="0" borderId="0" xfId="0" applyNumberFormat="1" applyFont="1" applyFill="1" applyBorder="1">
      <alignment vertical="center"/>
    </xf>
    <xf numFmtId="180" fontId="16" fillId="0" borderId="0" xfId="0" applyNumberFormat="1" applyFont="1" applyFill="1" applyBorder="1">
      <alignment vertical="center"/>
    </xf>
    <xf numFmtId="179" fontId="16" fillId="2" borderId="0" xfId="0" applyNumberFormat="1" applyFont="1" applyFill="1" applyBorder="1">
      <alignment vertical="center"/>
    </xf>
    <xf numFmtId="0" fontId="17" fillId="0" borderId="0" xfId="0" applyNumberFormat="1" applyFont="1" applyFill="1" applyBorder="1">
      <alignment vertical="center"/>
    </xf>
    <xf numFmtId="0" fontId="16" fillId="2" borderId="0" xfId="0" applyNumberFormat="1" applyFont="1" applyFill="1" applyBorder="1">
      <alignment vertical="center"/>
    </xf>
    <xf numFmtId="0" fontId="16" fillId="2" borderId="0" xfId="0" applyFont="1" applyFill="1" applyBorder="1">
      <alignment vertical="center"/>
    </xf>
    <xf numFmtId="3" fontId="16" fillId="2" borderId="0" xfId="0" applyNumberFormat="1" applyFont="1" applyFill="1" applyBorder="1">
      <alignment vertical="center"/>
    </xf>
    <xf numFmtId="0" fontId="18" fillId="0" borderId="0" xfId="0" applyFont="1">
      <alignment vertical="center"/>
    </xf>
    <xf numFmtId="177" fontId="19" fillId="0" borderId="0" xfId="0" applyNumberFormat="1" applyFont="1">
      <alignment vertical="center"/>
    </xf>
    <xf numFmtId="3" fontId="18" fillId="0" borderId="0" xfId="0" applyNumberFormat="1" applyFont="1">
      <alignment vertical="center"/>
    </xf>
    <xf numFmtId="0" fontId="16" fillId="0" borderId="0" xfId="1" applyFont="1" applyFill="1" applyBorder="1">
      <alignment vertical="center"/>
    </xf>
    <xf numFmtId="177" fontId="18" fillId="0" borderId="0" xfId="0" applyNumberFormat="1" applyFont="1" applyFill="1">
      <alignment vertical="center"/>
    </xf>
    <xf numFmtId="0" fontId="3" fillId="0" borderId="0" xfId="0" applyFont="1" applyBorder="1" applyAlignment="1">
      <alignment vertical="center"/>
    </xf>
    <xf numFmtId="0" fontId="3" fillId="0" borderId="0" xfId="0" applyFont="1" applyAlignment="1" applyProtection="1">
      <alignment vertical="center"/>
    </xf>
    <xf numFmtId="0" fontId="3" fillId="0" borderId="12" xfId="0" applyFont="1" applyBorder="1" applyAlignment="1" applyProtection="1">
      <alignment vertical="center"/>
    </xf>
    <xf numFmtId="0" fontId="1" fillId="0" borderId="0" xfId="0" applyFont="1" applyProtection="1">
      <alignment vertical="center"/>
    </xf>
    <xf numFmtId="0" fontId="23" fillId="0" borderId="0" xfId="0" applyFont="1" applyProtection="1">
      <alignment vertical="center"/>
    </xf>
    <xf numFmtId="0" fontId="24" fillId="0" borderId="0" xfId="0" applyFont="1" applyProtection="1">
      <alignment vertical="center"/>
    </xf>
    <xf numFmtId="0" fontId="23" fillId="0" borderId="0" xfId="0" applyFont="1" applyAlignment="1" applyProtection="1">
      <alignment vertical="top"/>
    </xf>
    <xf numFmtId="0" fontId="23" fillId="0" borderId="0" xfId="0" applyFont="1" applyAlignment="1" applyProtection="1">
      <alignment vertical="center"/>
    </xf>
    <xf numFmtId="0" fontId="23" fillId="0" borderId="0" xfId="0" applyFont="1" applyAlignment="1" applyProtection="1"/>
    <xf numFmtId="0" fontId="23" fillId="0" borderId="16" xfId="0" applyFont="1" applyBorder="1" applyAlignment="1" applyProtection="1">
      <alignment vertical="center"/>
    </xf>
    <xf numFmtId="0" fontId="23" fillId="0" borderId="60" xfId="0" applyFont="1" applyBorder="1" applyAlignment="1" applyProtection="1">
      <alignment vertical="center"/>
    </xf>
    <xf numFmtId="0" fontId="23" fillId="0" borderId="0" xfId="0" applyFont="1" applyBorder="1" applyProtection="1">
      <alignment vertical="center"/>
    </xf>
    <xf numFmtId="0" fontId="23" fillId="0" borderId="62" xfId="0" applyFont="1" applyBorder="1" applyProtection="1">
      <alignment vertical="center"/>
    </xf>
    <xf numFmtId="0" fontId="28" fillId="0" borderId="0" xfId="0" applyFont="1" applyProtection="1">
      <alignment vertical="center"/>
    </xf>
    <xf numFmtId="0" fontId="7" fillId="0" borderId="0" xfId="0" applyFont="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left" wrapText="1"/>
    </xf>
    <xf numFmtId="0" fontId="1" fillId="0" borderId="6" xfId="0" applyFont="1" applyBorder="1" applyAlignment="1">
      <alignment horizontal="left" wrapText="1"/>
    </xf>
    <xf numFmtId="0" fontId="10" fillId="0" borderId="0" xfId="0" applyFont="1" applyAlignment="1">
      <alignment horizontal="center" vertical="center"/>
    </xf>
    <xf numFmtId="0" fontId="1" fillId="0" borderId="0" xfId="0" applyFont="1" applyAlignment="1">
      <alignment horizontal="distributed" vertical="center"/>
    </xf>
    <xf numFmtId="0" fontId="5" fillId="0" borderId="0" xfId="0" applyFont="1" applyBorder="1" applyAlignment="1">
      <alignment horizontal="center" vertical="center"/>
    </xf>
    <xf numFmtId="0" fontId="4" fillId="0" borderId="0" xfId="0" applyFont="1" applyAlignment="1">
      <alignment horizontal="center" vertical="center"/>
    </xf>
    <xf numFmtId="0" fontId="1" fillId="0" borderId="0"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0" xfId="0" applyFont="1" applyBorder="1" applyAlignment="1" applyProtection="1">
      <alignment horizontal="center" wrapText="1"/>
      <protection locked="0"/>
    </xf>
    <xf numFmtId="0" fontId="1" fillId="0" borderId="6" xfId="0" applyFont="1" applyBorder="1" applyAlignment="1" applyProtection="1">
      <alignment horizontal="center" wrapText="1"/>
      <protection locked="0"/>
    </xf>
    <xf numFmtId="0" fontId="29" fillId="0" borderId="0" xfId="0" applyFont="1" applyAlignment="1">
      <alignment horizontal="center" vertical="center"/>
    </xf>
    <xf numFmtId="0" fontId="29" fillId="0" borderId="0" xfId="0" applyFont="1" applyAlignment="1">
      <alignment horizontal="center" vertical="center" wrapText="1"/>
    </xf>
    <xf numFmtId="0" fontId="29" fillId="0" borderId="0" xfId="0" applyFont="1" applyAlignment="1">
      <alignment horizontal="left" vertical="center"/>
    </xf>
    <xf numFmtId="0" fontId="29" fillId="0" borderId="0" xfId="0" applyFont="1" applyAlignment="1">
      <alignment horizontal="left" vertical="center" wrapText="1"/>
    </xf>
    <xf numFmtId="0" fontId="1" fillId="0" borderId="6" xfId="0" applyFont="1" applyBorder="1" applyAlignment="1" applyProtection="1">
      <alignment horizontal="center" vertical="center"/>
      <protection locked="0"/>
    </xf>
    <xf numFmtId="3" fontId="1" fillId="0" borderId="0" xfId="0" applyNumberFormat="1" applyFont="1" applyBorder="1" applyAlignment="1" applyProtection="1">
      <alignment horizontal="center" vertical="center"/>
      <protection locked="0"/>
    </xf>
    <xf numFmtId="0" fontId="1" fillId="0" borderId="0" xfId="0" applyFont="1" applyBorder="1" applyAlignment="1">
      <alignment horizontal="left" vertical="center"/>
    </xf>
    <xf numFmtId="0" fontId="1" fillId="0" borderId="12" xfId="0" applyFont="1" applyBorder="1" applyAlignment="1">
      <alignment horizontal="left" vertical="center"/>
    </xf>
    <xf numFmtId="0" fontId="1" fillId="0" borderId="0" xfId="0" applyFont="1" applyBorder="1" applyAlignment="1">
      <alignment horizontal="right" vertical="center"/>
    </xf>
    <xf numFmtId="0" fontId="1" fillId="0" borderId="6" xfId="0" applyFont="1" applyBorder="1" applyAlignment="1">
      <alignment horizontal="distributed" vertical="center"/>
    </xf>
    <xf numFmtId="0" fontId="1" fillId="0" borderId="0" xfId="0" applyFont="1" applyBorder="1" applyAlignment="1">
      <alignment horizontal="distributed" vertical="center"/>
    </xf>
    <xf numFmtId="0" fontId="1" fillId="0" borderId="6" xfId="0" applyFont="1" applyBorder="1" applyAlignment="1">
      <alignment horizontal="right" vertical="center"/>
    </xf>
    <xf numFmtId="3" fontId="1" fillId="0" borderId="6" xfId="0" applyNumberFormat="1" applyFont="1" applyBorder="1" applyAlignment="1" applyProtection="1">
      <alignment horizontal="center" vertical="center"/>
      <protection locked="0"/>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176" fontId="4" fillId="0" borderId="1" xfId="0" applyNumberFormat="1" applyFont="1" applyBorder="1" applyAlignment="1">
      <alignment horizontal="right" vertical="center"/>
    </xf>
    <xf numFmtId="176" fontId="4" fillId="0" borderId="9" xfId="0" applyNumberFormat="1" applyFont="1" applyBorder="1" applyAlignment="1">
      <alignment horizontal="right" vertical="center"/>
    </xf>
    <xf numFmtId="3" fontId="1" fillId="0" borderId="1" xfId="0" applyNumberFormat="1" applyFont="1" applyBorder="1" applyAlignment="1">
      <alignment horizontal="center" vertical="center"/>
    </xf>
    <xf numFmtId="3" fontId="1" fillId="0" borderId="9" xfId="0" applyNumberFormat="1"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4"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left" vertical="center" wrapText="1"/>
    </xf>
    <xf numFmtId="0" fontId="4" fillId="0" borderId="0" xfId="0" applyFont="1" applyAlignment="1">
      <alignment horizontal="center" vertical="center" wrapText="1"/>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10" xfId="0" applyFont="1" applyBorder="1" applyAlignment="1">
      <alignment horizontal="left" vertical="center" wrapText="1"/>
    </xf>
    <xf numFmtId="0" fontId="4" fillId="0" borderId="1" xfId="0" applyFont="1" applyBorder="1" applyAlignment="1">
      <alignment horizontal="left" vertical="center" wrapText="1"/>
    </xf>
    <xf numFmtId="0" fontId="12" fillId="0" borderId="0" xfId="0" applyFont="1" applyBorder="1" applyAlignment="1">
      <alignment horizontal="center" vertical="center"/>
    </xf>
    <xf numFmtId="3" fontId="12" fillId="0" borderId="0" xfId="0" applyNumberFormat="1" applyFont="1" applyBorder="1" applyAlignment="1">
      <alignment horizontal="center" vertical="center"/>
    </xf>
    <xf numFmtId="0" fontId="15" fillId="0" borderId="0" xfId="0" applyFont="1" applyAlignment="1">
      <alignment horizontal="center" vertical="center"/>
    </xf>
    <xf numFmtId="0" fontId="12" fillId="0" borderId="0" xfId="0" applyFont="1" applyAlignment="1">
      <alignment horizontal="center" vertical="center"/>
    </xf>
    <xf numFmtId="0" fontId="13" fillId="0" borderId="0" xfId="0" applyFont="1" applyBorder="1" applyAlignment="1">
      <alignment horizontal="center" wrapText="1"/>
    </xf>
    <xf numFmtId="0" fontId="13" fillId="0" borderId="6" xfId="0" applyFont="1" applyBorder="1" applyAlignment="1">
      <alignment horizontal="center" wrapText="1"/>
    </xf>
    <xf numFmtId="0" fontId="12" fillId="0" borderId="6" xfId="0" applyFont="1" applyBorder="1" applyAlignment="1">
      <alignment horizontal="center" vertical="center"/>
    </xf>
    <xf numFmtId="3" fontId="12" fillId="0" borderId="6"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left" vertical="center" wrapText="1"/>
    </xf>
    <xf numFmtId="0" fontId="14" fillId="0" borderId="0" xfId="0" applyFont="1" applyBorder="1" applyAlignment="1">
      <alignment horizontal="center" wrapText="1"/>
    </xf>
    <xf numFmtId="0" fontId="14" fillId="0" borderId="6" xfId="0" applyFont="1" applyBorder="1" applyAlignment="1">
      <alignment horizontal="center" wrapText="1"/>
    </xf>
    <xf numFmtId="3" fontId="1" fillId="0" borderId="8" xfId="0" applyNumberFormat="1"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9" xfId="0" applyFont="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176" fontId="4" fillId="0" borderId="9" xfId="0" applyNumberFormat="1" applyFont="1" applyBorder="1" applyAlignment="1" applyProtection="1">
      <alignment horizontal="center" vertical="center"/>
      <protection locked="0"/>
    </xf>
    <xf numFmtId="176" fontId="4" fillId="0" borderId="8" xfId="0" applyNumberFormat="1" applyFont="1" applyBorder="1" applyAlignment="1" applyProtection="1">
      <alignment horizontal="center" vertical="center"/>
      <protection locked="0"/>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applyAlignment="1" applyProtection="1">
      <alignment horizontal="center" vertical="center"/>
      <protection locked="0"/>
    </xf>
    <xf numFmtId="3" fontId="1" fillId="0" borderId="8" xfId="0" applyNumberFormat="1" applyFont="1" applyBorder="1" applyAlignment="1">
      <alignment horizontal="center" vertical="center"/>
    </xf>
    <xf numFmtId="176" fontId="4" fillId="0" borderId="9" xfId="0" applyNumberFormat="1" applyFont="1" applyBorder="1" applyAlignment="1">
      <alignment horizontal="center" vertical="center"/>
    </xf>
    <xf numFmtId="176" fontId="4" fillId="0" borderId="8" xfId="0" applyNumberFormat="1" applyFont="1" applyBorder="1" applyAlignment="1">
      <alignment horizontal="center" vertical="center"/>
    </xf>
    <xf numFmtId="0" fontId="1" fillId="0" borderId="10" xfId="0" applyFont="1" applyBorder="1" applyAlignment="1">
      <alignment horizontal="center" vertical="center"/>
    </xf>
    <xf numFmtId="0" fontId="4" fillId="0" borderId="8" xfId="0" applyFont="1" applyBorder="1" applyAlignment="1">
      <alignment horizontal="center" vertical="center"/>
    </xf>
    <xf numFmtId="176" fontId="4" fillId="0" borderId="8" xfId="0" applyNumberFormat="1" applyFont="1" applyBorder="1" applyAlignment="1">
      <alignment horizontal="right" vertical="center"/>
    </xf>
    <xf numFmtId="0" fontId="1" fillId="0" borderId="0" xfId="0" applyFont="1" applyBorder="1" applyAlignment="1">
      <alignment horizontal="center" wrapText="1"/>
    </xf>
    <xf numFmtId="0" fontId="1" fillId="0" borderId="6" xfId="0" applyFont="1" applyBorder="1" applyAlignment="1">
      <alignment horizontal="center" wrapText="1"/>
    </xf>
    <xf numFmtId="0" fontId="5" fillId="0" borderId="9"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10" xfId="0" applyFont="1" applyBorder="1" applyAlignment="1" applyProtection="1">
      <alignment horizontal="center" vertical="center"/>
    </xf>
    <xf numFmtId="0" fontId="21" fillId="0" borderId="0" xfId="0" applyFont="1" applyAlignment="1" applyProtection="1">
      <alignment horizontal="center" vertical="center"/>
    </xf>
    <xf numFmtId="0" fontId="23" fillId="0" borderId="13" xfId="0" applyFont="1" applyBorder="1" applyAlignment="1" applyProtection="1">
      <alignment horizontal="center" vertical="center"/>
    </xf>
    <xf numFmtId="0" fontId="23" fillId="0" borderId="14" xfId="0" applyFont="1" applyBorder="1" applyAlignment="1" applyProtection="1">
      <alignment horizontal="center" vertical="center"/>
    </xf>
    <xf numFmtId="0" fontId="23" fillId="0" borderId="21" xfId="0" applyFont="1" applyBorder="1" applyAlignment="1" applyProtection="1">
      <alignment horizontal="center" vertical="center"/>
    </xf>
    <xf numFmtId="0" fontId="23" fillId="0" borderId="1" xfId="0" applyFont="1" applyBorder="1" applyAlignment="1" applyProtection="1">
      <alignment horizontal="center" vertical="center"/>
    </xf>
    <xf numFmtId="0" fontId="23" fillId="0" borderId="15" xfId="0" applyFont="1" applyBorder="1" applyAlignment="1" applyProtection="1">
      <alignment horizontal="center" vertical="center" wrapText="1"/>
    </xf>
    <xf numFmtId="0" fontId="23" fillId="0" borderId="16"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18" xfId="0" applyFont="1" applyBorder="1" applyAlignment="1" applyProtection="1">
      <alignment horizontal="center" vertical="center"/>
    </xf>
    <xf numFmtId="0" fontId="23" fillId="0" borderId="19" xfId="0" applyFont="1" applyBorder="1" applyAlignment="1" applyProtection="1">
      <alignment horizontal="center" vertical="center"/>
    </xf>
    <xf numFmtId="0" fontId="23" fillId="0" borderId="20" xfId="0" applyFont="1" applyBorder="1" applyAlignment="1" applyProtection="1">
      <alignment horizontal="center" vertical="center"/>
    </xf>
    <xf numFmtId="0" fontId="23" fillId="0" borderId="22" xfId="0" applyFont="1" applyBorder="1" applyAlignment="1" applyProtection="1">
      <alignment horizontal="center" vertical="center"/>
    </xf>
    <xf numFmtId="0" fontId="23" fillId="0" borderId="23" xfId="0" applyFont="1" applyBorder="1" applyAlignment="1" applyProtection="1">
      <alignment horizontal="center" vertical="center"/>
    </xf>
    <xf numFmtId="0" fontId="23" fillId="0" borderId="24" xfId="0" applyFont="1" applyBorder="1" applyAlignment="1" applyProtection="1">
      <alignment horizontal="center" vertical="center"/>
    </xf>
    <xf numFmtId="0" fontId="23" fillId="0" borderId="25" xfId="0" applyFont="1" applyBorder="1" applyAlignment="1" applyProtection="1">
      <alignment horizontal="center" vertical="center"/>
    </xf>
    <xf numFmtId="177" fontId="23" fillId="0" borderId="26" xfId="0" applyNumberFormat="1" applyFont="1" applyBorder="1" applyAlignment="1" applyProtection="1">
      <alignment horizontal="center" vertical="center"/>
    </xf>
    <xf numFmtId="177" fontId="23" fillId="0" borderId="27" xfId="0" applyNumberFormat="1" applyFont="1" applyBorder="1" applyAlignment="1" applyProtection="1">
      <alignment horizontal="center" vertical="center"/>
    </xf>
    <xf numFmtId="177" fontId="23" fillId="0" borderId="28" xfId="0" applyNumberFormat="1" applyFont="1" applyBorder="1" applyAlignment="1" applyProtection="1">
      <alignment horizontal="center" vertical="center"/>
    </xf>
    <xf numFmtId="177" fontId="23" fillId="0" borderId="29" xfId="0" applyNumberFormat="1" applyFont="1" applyBorder="1" applyAlignment="1" applyProtection="1">
      <alignment horizontal="center" vertical="center"/>
    </xf>
    <xf numFmtId="177" fontId="23" fillId="0" borderId="30" xfId="0" applyNumberFormat="1" applyFont="1" applyBorder="1" applyAlignment="1" applyProtection="1">
      <alignment horizontal="center" vertical="center"/>
    </xf>
    <xf numFmtId="177" fontId="23" fillId="0" borderId="28" xfId="0" applyNumberFormat="1" applyFont="1" applyFill="1" applyBorder="1" applyAlignment="1" applyProtection="1">
      <alignment horizontal="center" vertical="center"/>
    </xf>
    <xf numFmtId="177" fontId="23" fillId="0" borderId="29" xfId="0" applyNumberFormat="1" applyFont="1" applyFill="1" applyBorder="1" applyAlignment="1" applyProtection="1">
      <alignment horizontal="center" vertical="center"/>
    </xf>
    <xf numFmtId="177" fontId="23" fillId="0" borderId="31" xfId="0" applyNumberFormat="1" applyFont="1" applyFill="1" applyBorder="1" applyAlignment="1" applyProtection="1">
      <alignment horizontal="center" vertical="center"/>
    </xf>
    <xf numFmtId="177" fontId="23" fillId="0" borderId="32" xfId="0" applyNumberFormat="1" applyFont="1" applyFill="1" applyBorder="1" applyAlignment="1" applyProtection="1">
      <alignment horizontal="center" vertical="center"/>
    </xf>
    <xf numFmtId="0" fontId="26" fillId="0" borderId="16" xfId="0" applyFont="1" applyBorder="1" applyAlignment="1" applyProtection="1">
      <alignment horizontal="left" vertical="center" wrapText="1"/>
    </xf>
    <xf numFmtId="0" fontId="26" fillId="0" borderId="0" xfId="0" applyFont="1" applyAlignment="1" applyProtection="1">
      <alignment horizontal="left" vertical="center" wrapText="1"/>
    </xf>
    <xf numFmtId="0" fontId="23" fillId="0" borderId="33" xfId="0" applyFont="1" applyBorder="1" applyAlignment="1" applyProtection="1">
      <alignment horizontal="center" vertical="center"/>
    </xf>
    <xf numFmtId="0" fontId="23" fillId="0" borderId="34" xfId="0" applyFont="1" applyBorder="1" applyAlignment="1" applyProtection="1">
      <alignment horizontal="center" vertical="center"/>
    </xf>
    <xf numFmtId="0" fontId="23" fillId="0" borderId="35" xfId="0" applyFont="1" applyBorder="1" applyAlignment="1" applyProtection="1">
      <alignment horizontal="center" vertical="center"/>
    </xf>
    <xf numFmtId="0" fontId="23" fillId="0" borderId="36" xfId="0" applyFont="1" applyBorder="1" applyAlignment="1" applyProtection="1">
      <alignment horizontal="center" vertical="center"/>
    </xf>
    <xf numFmtId="0" fontId="23" fillId="0" borderId="37" xfId="0" applyFont="1" applyBorder="1" applyAlignment="1" applyProtection="1">
      <alignment horizontal="center" vertical="center"/>
    </xf>
    <xf numFmtId="0" fontId="23" fillId="0" borderId="38" xfId="0" applyFont="1" applyBorder="1" applyAlignment="1" applyProtection="1">
      <alignment horizontal="center" vertical="center"/>
    </xf>
    <xf numFmtId="0" fontId="23" fillId="0" borderId="39" xfId="0" applyFont="1" applyBorder="1" applyAlignment="1" applyProtection="1">
      <alignment horizontal="center" vertical="center"/>
      <protection locked="0"/>
    </xf>
    <xf numFmtId="0" fontId="23" fillId="0" borderId="40" xfId="0" applyFont="1" applyBorder="1" applyAlignment="1" applyProtection="1">
      <alignment horizontal="center" vertical="center"/>
      <protection locked="0"/>
    </xf>
    <xf numFmtId="0" fontId="23" fillId="0" borderId="41" xfId="0" applyFont="1" applyBorder="1" applyAlignment="1" applyProtection="1">
      <alignment horizontal="center" vertical="center"/>
      <protection locked="0"/>
    </xf>
    <xf numFmtId="0" fontId="23" fillId="0" borderId="38" xfId="0" applyFont="1" applyBorder="1" applyAlignment="1" applyProtection="1">
      <alignment horizontal="center" vertical="center"/>
      <protection locked="0"/>
    </xf>
    <xf numFmtId="49" fontId="23" fillId="0" borderId="38" xfId="0" applyNumberFormat="1" applyFont="1" applyBorder="1" applyAlignment="1" applyProtection="1">
      <alignment horizontal="center" vertical="center"/>
      <protection locked="0"/>
    </xf>
    <xf numFmtId="177" fontId="23" fillId="0" borderId="38" xfId="0" applyNumberFormat="1" applyFont="1" applyBorder="1" applyAlignment="1" applyProtection="1">
      <alignment horizontal="center" vertical="center"/>
      <protection locked="0"/>
    </xf>
    <xf numFmtId="177" fontId="23" fillId="0" borderId="42" xfId="0" applyNumberFormat="1" applyFont="1" applyBorder="1" applyAlignment="1" applyProtection="1">
      <alignment horizontal="center" vertical="center"/>
      <protection locked="0"/>
    </xf>
    <xf numFmtId="0" fontId="27" fillId="0" borderId="39" xfId="0" applyFont="1" applyBorder="1" applyAlignment="1" applyProtection="1">
      <alignment horizontal="center" vertical="center"/>
    </xf>
    <xf numFmtId="0" fontId="27" fillId="0" borderId="40" xfId="0" applyFont="1" applyBorder="1" applyAlignment="1" applyProtection="1">
      <alignment horizontal="center" vertical="center"/>
    </xf>
    <xf numFmtId="0" fontId="27" fillId="0" borderId="41" xfId="0" applyFont="1" applyBorder="1" applyAlignment="1" applyProtection="1">
      <alignment horizontal="center" vertical="center"/>
    </xf>
    <xf numFmtId="0" fontId="27" fillId="0" borderId="38" xfId="0" applyFont="1" applyBorder="1" applyAlignment="1" applyProtection="1">
      <alignment horizontal="center" vertical="center"/>
    </xf>
    <xf numFmtId="177" fontId="27" fillId="0" borderId="38" xfId="0" applyNumberFormat="1" applyFont="1" applyBorder="1" applyAlignment="1" applyProtection="1">
      <alignment horizontal="center" vertical="center"/>
    </xf>
    <xf numFmtId="177" fontId="27" fillId="0" borderId="42" xfId="0" applyNumberFormat="1" applyFont="1" applyBorder="1" applyAlignment="1" applyProtection="1">
      <alignment horizontal="center" vertical="center"/>
    </xf>
    <xf numFmtId="0" fontId="23" fillId="0" borderId="43" xfId="0" applyFont="1" applyBorder="1" applyAlignment="1" applyProtection="1">
      <alignment horizontal="center" vertical="center"/>
    </xf>
    <xf numFmtId="0" fontId="23" fillId="0" borderId="44" xfId="0" applyFont="1" applyBorder="1" applyAlignment="1" applyProtection="1">
      <alignment horizontal="center" vertical="center"/>
    </xf>
    <xf numFmtId="0" fontId="23" fillId="0" borderId="45" xfId="0" applyFont="1" applyBorder="1" applyAlignment="1" applyProtection="1">
      <alignment horizontal="center" vertical="center"/>
      <protection locked="0"/>
    </xf>
    <xf numFmtId="0" fontId="23" fillId="0" borderId="46" xfId="0" applyFont="1" applyBorder="1" applyAlignment="1" applyProtection="1">
      <alignment horizontal="center" vertical="center"/>
      <protection locked="0"/>
    </xf>
    <xf numFmtId="0" fontId="23" fillId="0" borderId="47" xfId="0" applyFont="1" applyBorder="1" applyAlignment="1" applyProtection="1">
      <alignment horizontal="center" vertical="center"/>
      <protection locked="0"/>
    </xf>
    <xf numFmtId="0" fontId="23" fillId="0" borderId="44" xfId="0" applyFont="1" applyBorder="1" applyAlignment="1" applyProtection="1">
      <alignment horizontal="center" vertical="center"/>
      <protection locked="0"/>
    </xf>
    <xf numFmtId="49" fontId="23" fillId="0" borderId="44" xfId="0" applyNumberFormat="1" applyFont="1" applyBorder="1" applyAlignment="1" applyProtection="1">
      <alignment horizontal="center" vertical="center"/>
      <protection locked="0"/>
    </xf>
    <xf numFmtId="49" fontId="23" fillId="0" borderId="44" xfId="0" applyNumberFormat="1" applyFont="1" applyBorder="1" applyAlignment="1" applyProtection="1">
      <alignment horizontal="center" vertical="center"/>
    </xf>
    <xf numFmtId="177" fontId="23" fillId="0" borderId="44" xfId="0" applyNumberFormat="1" applyFont="1" applyBorder="1" applyAlignment="1" applyProtection="1">
      <alignment horizontal="center" vertical="center"/>
    </xf>
    <xf numFmtId="177" fontId="23" fillId="0" borderId="48" xfId="0" applyNumberFormat="1" applyFont="1" applyBorder="1" applyAlignment="1" applyProtection="1">
      <alignment horizontal="center" vertical="center"/>
    </xf>
    <xf numFmtId="0" fontId="23" fillId="0" borderId="45" xfId="0" applyFont="1" applyBorder="1" applyAlignment="1" applyProtection="1">
      <alignment horizontal="center" vertical="center"/>
    </xf>
    <xf numFmtId="0" fontId="23" fillId="0" borderId="46" xfId="0" applyFont="1" applyBorder="1" applyAlignment="1" applyProtection="1">
      <alignment horizontal="center" vertical="center"/>
    </xf>
    <xf numFmtId="0" fontId="23" fillId="0" borderId="47" xfId="0" applyFont="1" applyBorder="1" applyAlignment="1" applyProtection="1">
      <alignment horizontal="center" vertical="center"/>
    </xf>
    <xf numFmtId="177" fontId="23" fillId="0" borderId="44" xfId="0" applyNumberFormat="1" applyFont="1" applyBorder="1" applyAlignment="1" applyProtection="1">
      <alignment horizontal="center" vertical="center"/>
      <protection locked="0"/>
    </xf>
    <xf numFmtId="177" fontId="23" fillId="0" borderId="48" xfId="0" applyNumberFormat="1" applyFont="1" applyBorder="1" applyAlignment="1" applyProtection="1">
      <alignment horizontal="center" vertical="center"/>
      <protection locked="0"/>
    </xf>
    <xf numFmtId="49" fontId="27" fillId="0" borderId="38" xfId="0" applyNumberFormat="1" applyFont="1" applyBorder="1" applyAlignment="1" applyProtection="1">
      <alignment horizontal="center" vertical="center"/>
    </xf>
    <xf numFmtId="0" fontId="23" fillId="0" borderId="49" xfId="0" applyFont="1" applyBorder="1" applyAlignment="1" applyProtection="1">
      <alignment horizontal="center" vertical="center"/>
    </xf>
    <xf numFmtId="0" fontId="23" fillId="0" borderId="50" xfId="0" applyFont="1" applyBorder="1" applyAlignment="1" applyProtection="1">
      <alignment horizontal="center" vertical="center"/>
    </xf>
    <xf numFmtId="0" fontId="23" fillId="0" borderId="51" xfId="0" applyFont="1" applyBorder="1" applyAlignment="1" applyProtection="1">
      <alignment horizontal="center" vertical="center"/>
      <protection locked="0"/>
    </xf>
    <xf numFmtId="0" fontId="23" fillId="0" borderId="52" xfId="0" applyFont="1" applyBorder="1" applyAlignment="1" applyProtection="1">
      <alignment horizontal="center" vertical="center"/>
      <protection locked="0"/>
    </xf>
    <xf numFmtId="0" fontId="23" fillId="0" borderId="53" xfId="0" applyFont="1" applyBorder="1" applyAlignment="1" applyProtection="1">
      <alignment horizontal="center" vertical="center"/>
      <protection locked="0"/>
    </xf>
    <xf numFmtId="0" fontId="23" fillId="0" borderId="50" xfId="0" applyFont="1" applyBorder="1" applyAlignment="1" applyProtection="1">
      <alignment horizontal="center" vertical="center"/>
      <protection locked="0"/>
    </xf>
    <xf numFmtId="49" fontId="23" fillId="0" borderId="54" xfId="0" applyNumberFormat="1" applyFont="1" applyBorder="1" applyAlignment="1" applyProtection="1">
      <alignment horizontal="center" vertical="center"/>
      <protection locked="0"/>
    </xf>
    <xf numFmtId="0" fontId="23" fillId="0" borderId="15" xfId="0" applyFont="1" applyBorder="1" applyAlignment="1" applyProtection="1">
      <alignment horizontal="center" vertical="center"/>
    </xf>
    <xf numFmtId="0" fontId="23" fillId="0" borderId="16" xfId="0" applyFont="1" applyBorder="1" applyAlignment="1" applyProtection="1">
      <alignment horizontal="center" vertical="center"/>
    </xf>
    <xf numFmtId="0" fontId="23" fillId="0" borderId="17" xfId="0" applyFont="1" applyBorder="1" applyAlignment="1" applyProtection="1">
      <alignment horizontal="center" vertical="center"/>
    </xf>
    <xf numFmtId="49" fontId="23" fillId="0" borderId="54" xfId="0" applyNumberFormat="1" applyFont="1" applyBorder="1" applyAlignment="1" applyProtection="1">
      <alignment horizontal="center" vertical="center"/>
    </xf>
    <xf numFmtId="177" fontId="23" fillId="0" borderId="54" xfId="0" applyNumberFormat="1" applyFont="1" applyBorder="1" applyAlignment="1" applyProtection="1">
      <alignment horizontal="center" vertical="center"/>
    </xf>
    <xf numFmtId="177" fontId="23" fillId="0" borderId="55" xfId="0" applyNumberFormat="1" applyFont="1" applyBorder="1" applyAlignment="1" applyProtection="1">
      <alignment horizontal="center" vertical="center"/>
    </xf>
    <xf numFmtId="0" fontId="23" fillId="0" borderId="56" xfId="0" applyFont="1" applyBorder="1" applyAlignment="1" applyProtection="1">
      <alignment horizontal="center" vertical="center"/>
    </xf>
    <xf numFmtId="0" fontId="23" fillId="0" borderId="29" xfId="0" applyFont="1" applyBorder="1" applyAlignment="1" applyProtection="1">
      <alignment horizontal="center" vertical="center"/>
    </xf>
    <xf numFmtId="177" fontId="23" fillId="0" borderId="32" xfId="0" applyNumberFormat="1" applyFont="1" applyBorder="1" applyAlignment="1" applyProtection="1">
      <alignment horizontal="center" vertical="center"/>
    </xf>
    <xf numFmtId="177" fontId="23" fillId="0" borderId="28" xfId="0" applyNumberFormat="1" applyFont="1" applyBorder="1" applyAlignment="1" applyProtection="1">
      <alignment horizontal="right" vertical="center"/>
    </xf>
    <xf numFmtId="177" fontId="23" fillId="0" borderId="29" xfId="0" applyNumberFormat="1" applyFont="1" applyBorder="1" applyAlignment="1" applyProtection="1">
      <alignment horizontal="right" vertical="center"/>
    </xf>
    <xf numFmtId="177" fontId="23" fillId="0" borderId="32" xfId="0" applyNumberFormat="1" applyFont="1" applyBorder="1" applyAlignment="1" applyProtection="1">
      <alignment horizontal="right" vertical="center"/>
    </xf>
    <xf numFmtId="177" fontId="23" fillId="0" borderId="54" xfId="0" applyNumberFormat="1" applyFont="1" applyBorder="1" applyAlignment="1" applyProtection="1">
      <alignment horizontal="center" vertical="center"/>
      <protection locked="0"/>
    </xf>
    <xf numFmtId="177" fontId="23" fillId="0" borderId="55" xfId="0" applyNumberFormat="1" applyFont="1" applyBorder="1" applyAlignment="1" applyProtection="1">
      <alignment horizontal="center" vertical="center"/>
      <protection locked="0"/>
    </xf>
    <xf numFmtId="0" fontId="23" fillId="0" borderId="51" xfId="0" applyFont="1" applyBorder="1" applyAlignment="1" applyProtection="1">
      <alignment horizontal="center" vertical="center"/>
    </xf>
    <xf numFmtId="0" fontId="23" fillId="0" borderId="52" xfId="0" applyFont="1" applyBorder="1" applyAlignment="1" applyProtection="1">
      <alignment horizontal="center" vertical="center"/>
    </xf>
    <xf numFmtId="0" fontId="23" fillId="0" borderId="53" xfId="0" applyFont="1" applyBorder="1" applyAlignment="1" applyProtection="1">
      <alignment horizontal="center" vertical="center"/>
    </xf>
    <xf numFmtId="41" fontId="27" fillId="0" borderId="39" xfId="0" applyNumberFormat="1" applyFont="1" applyBorder="1" applyAlignment="1" applyProtection="1">
      <alignment horizontal="center" vertical="center" shrinkToFit="1"/>
    </xf>
    <xf numFmtId="41" fontId="27" fillId="0" borderId="40" xfId="0" applyNumberFormat="1" applyFont="1" applyBorder="1" applyAlignment="1" applyProtection="1">
      <alignment horizontal="center" vertical="center" shrinkToFit="1"/>
    </xf>
    <xf numFmtId="41" fontId="27" fillId="0" borderId="41" xfId="0" applyNumberFormat="1" applyFont="1" applyBorder="1" applyAlignment="1" applyProtection="1">
      <alignment horizontal="center" vertical="center" shrinkToFit="1"/>
    </xf>
    <xf numFmtId="41" fontId="27" fillId="0" borderId="39" xfId="0" applyNumberFormat="1" applyFont="1" applyFill="1" applyBorder="1" applyAlignment="1" applyProtection="1">
      <alignment horizontal="center" vertical="center"/>
    </xf>
    <xf numFmtId="41" fontId="27" fillId="0" borderId="40" xfId="0" applyNumberFormat="1" applyFont="1" applyFill="1" applyBorder="1" applyAlignment="1" applyProtection="1">
      <alignment horizontal="center" vertical="center"/>
    </xf>
    <xf numFmtId="41" fontId="27" fillId="0" borderId="58" xfId="0" applyNumberFormat="1" applyFont="1" applyFill="1" applyBorder="1" applyAlignment="1" applyProtection="1">
      <alignment horizontal="center" vertical="center"/>
    </xf>
    <xf numFmtId="0" fontId="23" fillId="0" borderId="57" xfId="0" applyFont="1" applyBorder="1" applyAlignment="1" applyProtection="1">
      <alignment horizontal="center" vertical="center"/>
    </xf>
    <xf numFmtId="181" fontId="23" fillId="0" borderId="39" xfId="0" applyNumberFormat="1" applyFont="1" applyBorder="1" applyAlignment="1" applyProtection="1">
      <alignment horizontal="center" vertical="center" shrinkToFit="1"/>
      <protection locked="0"/>
    </xf>
    <xf numFmtId="181" fontId="23" fillId="0" borderId="40" xfId="0" applyNumberFormat="1" applyFont="1" applyBorder="1" applyAlignment="1" applyProtection="1">
      <alignment horizontal="center" vertical="center" shrinkToFit="1"/>
      <protection locked="0"/>
    </xf>
    <xf numFmtId="181" fontId="23" fillId="0" borderId="41" xfId="0" applyNumberFormat="1" applyFont="1" applyBorder="1" applyAlignment="1" applyProtection="1">
      <alignment horizontal="center" vertical="center" shrinkToFit="1"/>
      <protection locked="0"/>
    </xf>
    <xf numFmtId="41" fontId="23" fillId="0" borderId="39" xfId="0" applyNumberFormat="1" applyFont="1" applyFill="1" applyBorder="1" applyAlignment="1" applyProtection="1">
      <alignment horizontal="center" vertical="center"/>
      <protection locked="0"/>
    </xf>
    <xf numFmtId="41" fontId="23" fillId="0" borderId="40" xfId="0" applyNumberFormat="1" applyFont="1" applyFill="1" applyBorder="1" applyAlignment="1" applyProtection="1">
      <alignment horizontal="center" vertical="center"/>
      <protection locked="0"/>
    </xf>
    <xf numFmtId="41" fontId="23" fillId="0" borderId="58" xfId="0" applyNumberFormat="1" applyFont="1" applyFill="1" applyBorder="1" applyAlignment="1" applyProtection="1">
      <alignment horizontal="center" vertical="center"/>
      <protection locked="0"/>
    </xf>
    <xf numFmtId="0" fontId="23" fillId="0" borderId="5" xfId="0"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7" xfId="0" applyFont="1" applyBorder="1" applyAlignment="1" applyProtection="1">
      <alignment horizontal="center" vertical="center"/>
      <protection locked="0"/>
    </xf>
    <xf numFmtId="181" fontId="23" fillId="0" borderId="5" xfId="0" applyNumberFormat="1" applyFont="1" applyBorder="1" applyAlignment="1" applyProtection="1">
      <alignment horizontal="center" vertical="center"/>
      <protection locked="0"/>
    </xf>
    <xf numFmtId="181" fontId="23" fillId="0" borderId="6" xfId="0" applyNumberFormat="1" applyFont="1" applyBorder="1" applyAlignment="1" applyProtection="1">
      <alignment horizontal="center" vertical="center"/>
      <protection locked="0"/>
    </xf>
    <xf numFmtId="181" fontId="23" fillId="0" borderId="7" xfId="0" applyNumberFormat="1" applyFont="1" applyBorder="1" applyAlignment="1" applyProtection="1">
      <alignment horizontal="center" vertical="center"/>
      <protection locked="0"/>
    </xf>
    <xf numFmtId="181" fontId="23" fillId="0" borderId="22" xfId="0" applyNumberFormat="1" applyFont="1" applyBorder="1" applyAlignment="1" applyProtection="1">
      <alignment horizontal="center" vertical="center"/>
    </xf>
    <xf numFmtId="181" fontId="23" fillId="0" borderId="23" xfId="0" applyNumberFormat="1" applyFont="1" applyBorder="1" applyAlignment="1" applyProtection="1">
      <alignment horizontal="center" vertical="center"/>
    </xf>
    <xf numFmtId="181" fontId="23" fillId="0" borderId="61" xfId="0" applyNumberFormat="1" applyFont="1" applyBorder="1" applyAlignment="1" applyProtection="1">
      <alignment horizontal="center" vertical="center"/>
    </xf>
    <xf numFmtId="41" fontId="23" fillId="0" borderId="51" xfId="0" applyNumberFormat="1" applyFont="1" applyBorder="1" applyAlignment="1" applyProtection="1">
      <alignment horizontal="center" vertical="center"/>
    </xf>
    <xf numFmtId="41" fontId="23" fillId="0" borderId="52" xfId="0" applyNumberFormat="1" applyFont="1" applyBorder="1" applyAlignment="1" applyProtection="1">
      <alignment horizontal="center" vertical="center"/>
    </xf>
    <xf numFmtId="41" fontId="23" fillId="0" borderId="59" xfId="0" applyNumberFormat="1" applyFont="1" applyBorder="1" applyAlignment="1" applyProtection="1">
      <alignment horizontal="center" vertical="center"/>
    </xf>
    <xf numFmtId="181" fontId="23" fillId="0" borderId="28" xfId="0" applyNumberFormat="1" applyFont="1" applyBorder="1" applyAlignment="1" applyProtection="1">
      <alignment horizontal="center" vertical="center"/>
    </xf>
    <xf numFmtId="181" fontId="23" fillId="0" borderId="29" xfId="0" applyNumberFormat="1" applyFont="1" applyBorder="1" applyAlignment="1" applyProtection="1">
      <alignment horizontal="center" vertical="center"/>
    </xf>
    <xf numFmtId="181" fontId="23" fillId="0" borderId="32" xfId="0" applyNumberFormat="1" applyFont="1" applyBorder="1" applyAlignment="1" applyProtection="1">
      <alignment horizontal="center" vertical="center"/>
    </xf>
    <xf numFmtId="41" fontId="23" fillId="0" borderId="51" xfId="0" applyNumberFormat="1" applyFont="1" applyBorder="1" applyAlignment="1" applyProtection="1">
      <alignment horizontal="center" vertical="center"/>
      <protection locked="0"/>
    </xf>
    <xf numFmtId="41" fontId="23" fillId="0" borderId="52" xfId="0" applyNumberFormat="1" applyFont="1" applyBorder="1" applyAlignment="1" applyProtection="1">
      <alignment horizontal="center" vertical="center"/>
      <protection locked="0"/>
    </xf>
    <xf numFmtId="41" fontId="23" fillId="0" borderId="59" xfId="0" applyNumberFormat="1" applyFont="1" applyBorder="1" applyAlignment="1" applyProtection="1">
      <alignment horizontal="center" vertical="center"/>
      <protection locked="0"/>
    </xf>
    <xf numFmtId="0" fontId="23" fillId="0" borderId="5" xfId="0" applyFont="1" applyBorder="1" applyAlignment="1" applyProtection="1">
      <alignment horizontal="center" vertical="center"/>
    </xf>
    <xf numFmtId="0" fontId="23" fillId="0" borderId="6" xfId="0" applyFont="1" applyBorder="1" applyAlignment="1" applyProtection="1">
      <alignment horizontal="center" vertical="center"/>
    </xf>
    <xf numFmtId="0" fontId="23" fillId="0" borderId="7" xfId="0" applyFont="1" applyBorder="1" applyAlignment="1" applyProtection="1">
      <alignment horizontal="center" vertical="center"/>
    </xf>
  </cellXfs>
  <cellStyles count="2">
    <cellStyle name="標準" xfId="0" builtinId="0"/>
    <cellStyle name="標準 2" xfId="1"/>
  </cellStyles>
  <dxfs count="0"/>
  <tableStyles count="0" defaultTableStyle="TableStyleMedium2" defaultPivotStyle="PivotStyleLight16"/>
  <colors>
    <mruColors>
      <color rgb="FF990000"/>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41</xdr:col>
      <xdr:colOff>68036</xdr:colOff>
      <xdr:row>0</xdr:row>
      <xdr:rowOff>115660</xdr:rowOff>
    </xdr:from>
    <xdr:ext cx="3755571" cy="892552"/>
    <xdr:sp macro="" textlink="">
      <xdr:nvSpPr>
        <xdr:cNvPr id="2" name="テキスト ボックス 1"/>
        <xdr:cNvSpPr txBox="1"/>
      </xdr:nvSpPr>
      <xdr:spPr>
        <a:xfrm>
          <a:off x="8436429" y="115660"/>
          <a:ext cx="3755571" cy="892552"/>
        </a:xfrm>
        <a:prstGeom prst="rect">
          <a:avLst/>
        </a:prstGeom>
        <a:solidFill>
          <a:schemeClr val="bg1">
            <a:lumMod val="85000"/>
          </a:schemeClr>
        </a:solidFill>
        <a:ln w="38100">
          <a:solidFill>
            <a:schemeClr val="accent2">
              <a:lumMod val="5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990000"/>
              </a:solidFill>
              <a:latin typeface="HGP創英角ｺﾞｼｯｸUB" panose="020B0900000000000000" pitchFamily="50" charset="-128"/>
              <a:ea typeface="HGP創英角ｺﾞｼｯｸUB" panose="020B0900000000000000" pitchFamily="50" charset="-128"/>
            </a:rPr>
            <a:t>記入例</a:t>
          </a:r>
          <a:endParaRPr kumimoji="1" lang="en-US" altLang="ja-JP" sz="2400">
            <a:solidFill>
              <a:srgbClr val="990000"/>
            </a:solidFill>
            <a:latin typeface="HGP創英角ｺﾞｼｯｸUB" panose="020B0900000000000000" pitchFamily="50" charset="-128"/>
            <a:ea typeface="HGP創英角ｺﾞｼｯｸUB" panose="020B0900000000000000" pitchFamily="50" charset="-128"/>
          </a:endParaRPr>
        </a:p>
        <a:p>
          <a:pPr algn="ctr"/>
          <a:r>
            <a:rPr kumimoji="1" lang="ja-JP" altLang="en-US" sz="2400">
              <a:solidFill>
                <a:srgbClr val="990000"/>
              </a:solidFill>
              <a:latin typeface="HGP創英角ｺﾞｼｯｸUB" panose="020B0900000000000000" pitchFamily="50" charset="-128"/>
              <a:ea typeface="HGP創英角ｺﾞｼｯｸUB" panose="020B0900000000000000" pitchFamily="50" charset="-128"/>
            </a:rPr>
            <a:t>（賃貸借の場合のみ）</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41</xdr:col>
      <xdr:colOff>81643</xdr:colOff>
      <xdr:row>0</xdr:row>
      <xdr:rowOff>81643</xdr:rowOff>
    </xdr:from>
    <xdr:ext cx="3755571" cy="892552"/>
    <xdr:sp macro="" textlink="">
      <xdr:nvSpPr>
        <xdr:cNvPr id="3" name="テキスト ボックス 2"/>
        <xdr:cNvSpPr txBox="1"/>
      </xdr:nvSpPr>
      <xdr:spPr>
        <a:xfrm>
          <a:off x="8450036" y="81643"/>
          <a:ext cx="3755571" cy="892552"/>
        </a:xfrm>
        <a:prstGeom prst="rect">
          <a:avLst/>
        </a:prstGeom>
        <a:solidFill>
          <a:schemeClr val="bg1">
            <a:lumMod val="85000"/>
          </a:schemeClr>
        </a:solidFill>
        <a:ln w="38100">
          <a:solidFill>
            <a:schemeClr val="accent2">
              <a:lumMod val="5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990000"/>
              </a:solidFill>
              <a:latin typeface="HGP創英角ｺﾞｼｯｸUB" panose="020B0900000000000000" pitchFamily="50" charset="-128"/>
              <a:ea typeface="HGP創英角ｺﾞｼｯｸUB" panose="020B0900000000000000" pitchFamily="50" charset="-128"/>
            </a:rPr>
            <a:t>記入例</a:t>
          </a:r>
          <a:endParaRPr kumimoji="1" lang="en-US" altLang="ja-JP" sz="2400">
            <a:solidFill>
              <a:srgbClr val="990000"/>
            </a:solidFill>
            <a:latin typeface="HGP創英角ｺﾞｼｯｸUB" panose="020B0900000000000000" pitchFamily="50" charset="-128"/>
            <a:ea typeface="HGP創英角ｺﾞｼｯｸUB" panose="020B0900000000000000" pitchFamily="50" charset="-128"/>
          </a:endParaRPr>
        </a:p>
        <a:p>
          <a:pPr algn="ctr"/>
          <a:r>
            <a:rPr kumimoji="1" lang="ja-JP" altLang="en-US" sz="2400">
              <a:solidFill>
                <a:srgbClr val="990000"/>
              </a:solidFill>
              <a:latin typeface="HGP創英角ｺﾞｼｯｸUB" panose="020B0900000000000000" pitchFamily="50" charset="-128"/>
              <a:ea typeface="HGP創英角ｺﾞｼｯｸUB" panose="020B0900000000000000" pitchFamily="50" charset="-128"/>
            </a:rPr>
            <a:t>（売買の場合のみ）</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56</xdr:col>
      <xdr:colOff>136071</xdr:colOff>
      <xdr:row>7</xdr:row>
      <xdr:rowOff>244929</xdr:rowOff>
    </xdr:from>
    <xdr:to>
      <xdr:col>63</xdr:col>
      <xdr:colOff>40821</xdr:colOff>
      <xdr:row>16</xdr:row>
      <xdr:rowOff>367393</xdr:rowOff>
    </xdr:to>
    <xdr:cxnSp macro="">
      <xdr:nvCxnSpPr>
        <xdr:cNvPr id="2" name="直線矢印コネクタ 1"/>
        <xdr:cNvCxnSpPr/>
      </xdr:nvCxnSpPr>
      <xdr:spPr>
        <a:xfrm flipH="1" flipV="1">
          <a:off x="11337471" y="1930854"/>
          <a:ext cx="1304925" cy="3056164"/>
        </a:xfrm>
        <a:prstGeom prst="straightConnector1">
          <a:avLst/>
        </a:prstGeom>
        <a:ln w="19050">
          <a:solidFill>
            <a:srgbClr val="C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60</xdr:col>
      <xdr:colOff>13607</xdr:colOff>
      <xdr:row>7</xdr:row>
      <xdr:rowOff>285751</xdr:rowOff>
    </xdr:from>
    <xdr:to>
      <xdr:col>62</xdr:col>
      <xdr:colOff>81644</xdr:colOff>
      <xdr:row>22</xdr:row>
      <xdr:rowOff>367392</xdr:rowOff>
    </xdr:to>
    <xdr:cxnSp macro="">
      <xdr:nvCxnSpPr>
        <xdr:cNvPr id="3" name="直線矢印コネクタ 2"/>
        <xdr:cNvCxnSpPr/>
      </xdr:nvCxnSpPr>
      <xdr:spPr>
        <a:xfrm flipV="1">
          <a:off x="12015107" y="1971676"/>
          <a:ext cx="468087" cy="4844141"/>
        </a:xfrm>
        <a:prstGeom prst="straightConnector1">
          <a:avLst/>
        </a:prstGeom>
        <a:ln w="19050">
          <a:solidFill>
            <a:srgbClr val="C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23567;&#35215;&#27169;&#20445;&#32946;&#20107;&#26989;/02%20&#26032;&#35215;&#21215;&#38598;/R5&#24180;&#24230;&#65374;/01_&#35373;&#31435;&#30456;&#35527;&#21521;&#12369;&#36039;&#26009;/&#25552;&#20986;&#26360;&#39006;&#27096;&#24335;&#31561;/&#9733;&#30003;&#35531;&#27096;&#24335;&#19968;&#24335;&#65288;&#9733;&#27096;&#24335;1&#21450;&#12403;&#27096;&#24335;3&#22303;&#22320;&#12539;&#24314;&#29289;&#12398;&#29366;&#27841;&#35352;&#36617;&#20869;&#23481;&#30906;&#35469;&#65281;&#6528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行化シート"/>
      <sheetName val="0_最初にお読みください"/>
      <sheetName val="様式1_小規模保育事業設置計画書"/>
      <sheetName val="様式2_誓約書"/>
      <sheetName val="様式3_土地・建物の状況"/>
      <sheetName val="様式4-1_確約書（賃貸借）"/>
      <sheetName val="様式4-2_確約書（売買）"/>
      <sheetName val="様式5_施設整備の資金計画"/>
      <sheetName val="様式6_認可財源の資金計画"/>
      <sheetName val="様式7_収支予算書"/>
      <sheetName val="様式8_職員の勤務状況（平日）※計算式入り"/>
      <sheetName val="様式8_職員の勤務状況（土曜日）※計算式入り"/>
      <sheetName val="様式8_職員の勤務状況（休日）※計算式入り"/>
      <sheetName val="様式8_職員の勤務状況（記入例）"/>
    </sheetNames>
    <sheetDataSet>
      <sheetData sheetId="0" refreshError="1"/>
      <sheetData sheetId="1" refreshError="1"/>
      <sheetData sheetId="2">
        <row r="1">
          <cell r="DM1">
            <v>58</v>
          </cell>
        </row>
        <row r="2">
          <cell r="DM2">
            <v>59</v>
          </cell>
        </row>
        <row r="3">
          <cell r="DM3">
            <v>60</v>
          </cell>
        </row>
        <row r="4">
          <cell r="DM4">
            <v>61</v>
          </cell>
        </row>
        <row r="5">
          <cell r="DM5">
            <v>62</v>
          </cell>
        </row>
        <row r="6">
          <cell r="DM6">
            <v>63</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2"/>
  <sheetViews>
    <sheetView workbookViewId="0">
      <selection activeCell="D28" sqref="D28"/>
    </sheetView>
  </sheetViews>
  <sheetFormatPr defaultRowHeight="13.5" x14ac:dyDescent="0.15"/>
  <cols>
    <col min="1" max="1" width="4.75" bestFit="1" customWidth="1"/>
    <col min="2" max="2" width="14.125" bestFit="1" customWidth="1"/>
    <col min="3" max="3" width="17.375" bestFit="1" customWidth="1"/>
    <col min="4" max="4" width="16.875" bestFit="1" customWidth="1"/>
    <col min="5" max="5" width="15.125" bestFit="1" customWidth="1"/>
    <col min="6" max="6" width="20.25" bestFit="1" customWidth="1"/>
    <col min="7" max="7" width="19.375" bestFit="1" customWidth="1"/>
    <col min="8" max="8" width="20.25" bestFit="1" customWidth="1"/>
    <col min="9" max="9" width="16.25" bestFit="1" customWidth="1"/>
    <col min="10" max="10" width="25.5" bestFit="1" customWidth="1"/>
    <col min="17" max="17" width="11.625" bestFit="1" customWidth="1"/>
    <col min="18" max="18" width="10.5" bestFit="1" customWidth="1"/>
    <col min="21" max="21" width="11.625" bestFit="1" customWidth="1"/>
    <col min="22" max="23" width="10.5" bestFit="1" customWidth="1"/>
    <col min="25" max="25" width="15.875" bestFit="1" customWidth="1"/>
    <col min="31" max="32" width="11.625" bestFit="1" customWidth="1"/>
    <col min="45" max="45" width="16.125" bestFit="1" customWidth="1"/>
    <col min="48" max="48" width="12.125" bestFit="1" customWidth="1"/>
    <col min="70" max="70" width="59.375" bestFit="1" customWidth="1"/>
    <col min="75" max="75" width="16.25" bestFit="1" customWidth="1"/>
    <col min="77" max="77" width="15" bestFit="1" customWidth="1"/>
    <col min="81" max="81" width="50.625" customWidth="1"/>
    <col min="106" max="107" width="16.25" bestFit="1" customWidth="1"/>
    <col min="108" max="108" width="10.875" bestFit="1" customWidth="1"/>
    <col min="112" max="112" width="10.875" bestFit="1" customWidth="1"/>
    <col min="141" max="141" width="15" bestFit="1" customWidth="1"/>
  </cols>
  <sheetData>
    <row r="1" spans="1:191" s="35" customFormat="1" ht="14.25" x14ac:dyDescent="0.15">
      <c r="A1" s="35" t="s">
        <v>60</v>
      </c>
      <c r="B1" s="36" t="s">
        <v>61</v>
      </c>
      <c r="C1" s="35" t="s">
        <v>62</v>
      </c>
      <c r="D1" s="35" t="s">
        <v>63</v>
      </c>
      <c r="E1" s="35" t="s">
        <v>64</v>
      </c>
      <c r="F1" s="35" t="s">
        <v>65</v>
      </c>
      <c r="G1" s="35" t="s">
        <v>4</v>
      </c>
      <c r="H1" s="35" t="s">
        <v>66</v>
      </c>
      <c r="I1" s="35" t="s">
        <v>18</v>
      </c>
      <c r="J1" s="35" t="s">
        <v>67</v>
      </c>
      <c r="K1" s="35" t="s">
        <v>68</v>
      </c>
      <c r="L1" s="35" t="s">
        <v>69</v>
      </c>
      <c r="M1" s="35" t="s">
        <v>70</v>
      </c>
      <c r="N1" s="35" t="s">
        <v>71</v>
      </c>
      <c r="O1" s="35" t="s">
        <v>72</v>
      </c>
      <c r="P1" s="35" t="s">
        <v>73</v>
      </c>
      <c r="Q1" s="35" t="s">
        <v>49</v>
      </c>
      <c r="R1" s="35" t="s">
        <v>47</v>
      </c>
      <c r="S1" s="35" t="s">
        <v>46</v>
      </c>
      <c r="T1" s="35" t="s">
        <v>48</v>
      </c>
      <c r="U1" s="35" t="s">
        <v>74</v>
      </c>
      <c r="V1" s="35" t="s">
        <v>75</v>
      </c>
      <c r="W1" s="35" t="s">
        <v>76</v>
      </c>
      <c r="X1" s="35" t="s">
        <v>25</v>
      </c>
      <c r="Y1" s="35" t="s">
        <v>77</v>
      </c>
      <c r="Z1" s="35" t="s">
        <v>78</v>
      </c>
      <c r="AA1" s="35" t="s">
        <v>24</v>
      </c>
      <c r="AB1" s="35" t="s">
        <v>6</v>
      </c>
      <c r="AC1" s="37" t="s">
        <v>79</v>
      </c>
      <c r="AD1" s="36" t="s">
        <v>80</v>
      </c>
      <c r="AE1" s="36" t="s">
        <v>81</v>
      </c>
      <c r="AF1" s="36" t="s">
        <v>82</v>
      </c>
      <c r="AG1" s="36" t="s">
        <v>83</v>
      </c>
      <c r="AH1" s="36" t="s">
        <v>84</v>
      </c>
      <c r="AI1" s="38" t="s">
        <v>85</v>
      </c>
      <c r="AJ1" s="35" t="s">
        <v>86</v>
      </c>
      <c r="AK1" s="35" t="s">
        <v>87</v>
      </c>
      <c r="AL1" s="35" t="s">
        <v>88</v>
      </c>
      <c r="AM1" s="35" t="s">
        <v>89</v>
      </c>
      <c r="AN1" s="35" t="s">
        <v>163</v>
      </c>
      <c r="AO1" s="35" t="s">
        <v>12</v>
      </c>
      <c r="AP1" s="35" t="s">
        <v>90</v>
      </c>
      <c r="AQ1" s="35" t="s">
        <v>91</v>
      </c>
      <c r="AR1" s="39" t="s">
        <v>92</v>
      </c>
      <c r="AS1" s="39" t="s">
        <v>93</v>
      </c>
      <c r="AT1" s="40" t="s">
        <v>94</v>
      </c>
      <c r="AU1" s="40" t="s">
        <v>95</v>
      </c>
      <c r="AV1" s="35" t="s">
        <v>96</v>
      </c>
      <c r="AW1" s="35" t="s">
        <v>97</v>
      </c>
      <c r="AX1" s="35" t="s">
        <v>98</v>
      </c>
      <c r="AY1" s="35" t="s">
        <v>99</v>
      </c>
      <c r="AZ1" s="35" t="s">
        <v>100</v>
      </c>
      <c r="BA1" s="35" t="s">
        <v>101</v>
      </c>
      <c r="BB1" s="35" t="s">
        <v>102</v>
      </c>
      <c r="BC1" s="35" t="s">
        <v>164</v>
      </c>
      <c r="BD1" s="35" t="s">
        <v>103</v>
      </c>
      <c r="BE1" s="35" t="s">
        <v>104</v>
      </c>
      <c r="BF1" s="35" t="s">
        <v>105</v>
      </c>
      <c r="BG1" s="35" t="s">
        <v>106</v>
      </c>
      <c r="BH1" s="35" t="s">
        <v>107</v>
      </c>
      <c r="BI1" s="35" t="s">
        <v>108</v>
      </c>
      <c r="BJ1" s="35" t="s">
        <v>109</v>
      </c>
      <c r="BK1" s="35" t="s">
        <v>110</v>
      </c>
      <c r="BL1" s="35" t="s">
        <v>111</v>
      </c>
      <c r="BM1" s="35" t="s">
        <v>112</v>
      </c>
      <c r="BN1" s="35" t="s">
        <v>113</v>
      </c>
      <c r="BO1" s="35" t="s">
        <v>114</v>
      </c>
      <c r="BP1" s="35" t="s">
        <v>115</v>
      </c>
      <c r="BQ1" s="35" t="s">
        <v>116</v>
      </c>
      <c r="BR1" s="35" t="s">
        <v>117</v>
      </c>
      <c r="BS1" s="35" t="s">
        <v>118</v>
      </c>
      <c r="BT1" s="35" t="s">
        <v>13</v>
      </c>
      <c r="BU1" s="35" t="s">
        <v>119</v>
      </c>
      <c r="BV1" s="35" t="s">
        <v>120</v>
      </c>
      <c r="BW1" s="35" t="s">
        <v>121</v>
      </c>
      <c r="BX1" s="35" t="s">
        <v>165</v>
      </c>
      <c r="BY1" s="35" t="s">
        <v>122</v>
      </c>
      <c r="BZ1" s="35" t="s">
        <v>123</v>
      </c>
      <c r="CA1" s="35" t="s">
        <v>124</v>
      </c>
      <c r="CB1" s="35" t="s">
        <v>125</v>
      </c>
      <c r="CC1" s="35" t="s">
        <v>126</v>
      </c>
      <c r="CD1" s="35" t="s">
        <v>127</v>
      </c>
      <c r="CE1" s="35" t="s">
        <v>128</v>
      </c>
      <c r="CF1" s="35" t="s">
        <v>129</v>
      </c>
      <c r="CG1" s="35" t="s">
        <v>130</v>
      </c>
      <c r="CH1" s="35" t="s">
        <v>131</v>
      </c>
      <c r="CI1" s="35" t="s">
        <v>132</v>
      </c>
      <c r="CJ1" s="35" t="s">
        <v>133</v>
      </c>
      <c r="CK1" s="35" t="s">
        <v>134</v>
      </c>
      <c r="CL1" s="35" t="s">
        <v>135</v>
      </c>
      <c r="CM1" s="35" t="s">
        <v>136</v>
      </c>
      <c r="CN1" s="35" t="s">
        <v>137</v>
      </c>
      <c r="CO1" s="35" t="s">
        <v>138</v>
      </c>
      <c r="CP1" s="35" t="s">
        <v>166</v>
      </c>
      <c r="CQ1" s="35" t="s">
        <v>139</v>
      </c>
      <c r="CR1" s="35" t="s">
        <v>140</v>
      </c>
      <c r="CS1" s="35" t="s">
        <v>141</v>
      </c>
      <c r="CT1" s="35" t="s">
        <v>142</v>
      </c>
      <c r="CU1" s="35" t="s">
        <v>143</v>
      </c>
      <c r="CV1" s="35" t="s">
        <v>167</v>
      </c>
      <c r="CW1" s="35" t="s">
        <v>144</v>
      </c>
      <c r="CX1" s="35" t="s">
        <v>145</v>
      </c>
      <c r="CY1" s="35" t="s">
        <v>146</v>
      </c>
      <c r="CZ1" s="35" t="s">
        <v>147</v>
      </c>
      <c r="DA1" s="35" t="s">
        <v>148</v>
      </c>
      <c r="DB1" s="35" t="s">
        <v>149</v>
      </c>
      <c r="DC1" s="35" t="s">
        <v>150</v>
      </c>
      <c r="DD1" s="35" t="s">
        <v>151</v>
      </c>
      <c r="DE1" s="35" t="s">
        <v>152</v>
      </c>
      <c r="DF1" s="35" t="s">
        <v>148</v>
      </c>
      <c r="DG1" s="35" t="s">
        <v>153</v>
      </c>
      <c r="DH1" s="35" t="s">
        <v>154</v>
      </c>
      <c r="DI1" s="35" t="s">
        <v>155</v>
      </c>
      <c r="DJ1" s="35" t="s">
        <v>156</v>
      </c>
      <c r="DK1" s="35" t="s">
        <v>157</v>
      </c>
      <c r="DL1" s="35" t="s">
        <v>158</v>
      </c>
      <c r="DM1" s="35" t="s">
        <v>159</v>
      </c>
      <c r="DN1" s="35" t="s">
        <v>160</v>
      </c>
      <c r="DO1" s="52" t="s">
        <v>236</v>
      </c>
      <c r="DP1" s="52" t="s">
        <v>169</v>
      </c>
      <c r="DQ1" s="52" t="s">
        <v>170</v>
      </c>
      <c r="DR1" s="52" t="s">
        <v>171</v>
      </c>
      <c r="DS1" s="52" t="s">
        <v>172</v>
      </c>
      <c r="DT1" s="52" t="s">
        <v>173</v>
      </c>
      <c r="DU1" s="52" t="s">
        <v>174</v>
      </c>
      <c r="DV1" s="52" t="s">
        <v>175</v>
      </c>
      <c r="DW1" s="52" t="s">
        <v>176</v>
      </c>
      <c r="DX1" s="52" t="s">
        <v>177</v>
      </c>
      <c r="DY1" s="52" t="s">
        <v>50</v>
      </c>
      <c r="DZ1" s="52" t="s">
        <v>22</v>
      </c>
      <c r="EA1" s="52" t="s">
        <v>178</v>
      </c>
      <c r="EB1" s="52" t="s">
        <v>23</v>
      </c>
      <c r="EC1" s="52" t="s">
        <v>179</v>
      </c>
      <c r="ED1" s="52" t="s">
        <v>180</v>
      </c>
      <c r="EE1" s="52" t="s">
        <v>181</v>
      </c>
      <c r="EF1" s="52" t="s">
        <v>182</v>
      </c>
      <c r="EG1" s="52" t="s">
        <v>47</v>
      </c>
      <c r="EH1" s="52" t="s">
        <v>183</v>
      </c>
      <c r="EI1" s="52" t="s">
        <v>184</v>
      </c>
      <c r="EJ1" s="52" t="s">
        <v>185</v>
      </c>
      <c r="EK1" s="52" t="s">
        <v>186</v>
      </c>
      <c r="EL1" s="52" t="s">
        <v>187</v>
      </c>
      <c r="EM1" s="52" t="s">
        <v>188</v>
      </c>
      <c r="EN1" s="52" t="s">
        <v>189</v>
      </c>
      <c r="EO1" s="52" t="s">
        <v>190</v>
      </c>
      <c r="EP1" s="52" t="s">
        <v>191</v>
      </c>
      <c r="EQ1" s="52" t="s">
        <v>192</v>
      </c>
      <c r="ER1" s="52" t="s">
        <v>193</v>
      </c>
      <c r="ES1" s="52" t="s">
        <v>194</v>
      </c>
      <c r="ET1" s="52" t="s">
        <v>195</v>
      </c>
      <c r="EU1" s="52" t="s">
        <v>196</v>
      </c>
      <c r="EV1" s="52" t="s">
        <v>197</v>
      </c>
      <c r="EW1" s="52" t="s">
        <v>198</v>
      </c>
      <c r="EX1" s="52" t="s">
        <v>199</v>
      </c>
      <c r="EY1" s="52" t="s">
        <v>200</v>
      </c>
      <c r="EZ1" s="52" t="s">
        <v>201</v>
      </c>
      <c r="FA1" s="52" t="s">
        <v>202</v>
      </c>
      <c r="FB1" s="52" t="s">
        <v>203</v>
      </c>
      <c r="FC1" s="52" t="s">
        <v>204</v>
      </c>
      <c r="FD1" s="52" t="s">
        <v>205</v>
      </c>
      <c r="FE1" s="52" t="s">
        <v>215</v>
      </c>
      <c r="FF1" s="52" t="s">
        <v>216</v>
      </c>
      <c r="FG1" s="52" t="s">
        <v>206</v>
      </c>
      <c r="FH1" s="52" t="s">
        <v>207</v>
      </c>
      <c r="FI1" s="52" t="s">
        <v>208</v>
      </c>
      <c r="FJ1" s="52" t="s">
        <v>209</v>
      </c>
      <c r="FK1" s="52" t="s">
        <v>210</v>
      </c>
      <c r="FL1" s="52" t="s">
        <v>211</v>
      </c>
      <c r="FM1" s="52" t="s">
        <v>212</v>
      </c>
      <c r="FN1" s="35" t="s">
        <v>213</v>
      </c>
      <c r="FO1" s="35" t="s">
        <v>214</v>
      </c>
      <c r="FP1" s="35" t="s">
        <v>217</v>
      </c>
      <c r="FQ1" s="35" t="s">
        <v>218</v>
      </c>
      <c r="FR1" s="35" t="s">
        <v>219</v>
      </c>
      <c r="FS1" s="35" t="s">
        <v>220</v>
      </c>
      <c r="FT1" s="35" t="s">
        <v>221</v>
      </c>
      <c r="FU1" s="35" t="s">
        <v>222</v>
      </c>
      <c r="FV1" s="35" t="s">
        <v>223</v>
      </c>
      <c r="FW1" s="35" t="s">
        <v>224</v>
      </c>
      <c r="FX1" s="35" t="s">
        <v>225</v>
      </c>
      <c r="FY1" s="35" t="s">
        <v>226</v>
      </c>
      <c r="FZ1" s="35" t="s">
        <v>227</v>
      </c>
      <c r="GA1" s="35" t="s">
        <v>228</v>
      </c>
      <c r="GB1" s="35" t="s">
        <v>229</v>
      </c>
      <c r="GC1" s="35" t="s">
        <v>230</v>
      </c>
      <c r="GD1" s="35" t="s">
        <v>231</v>
      </c>
      <c r="GE1" s="35" t="s">
        <v>232</v>
      </c>
      <c r="GF1" s="35" t="s">
        <v>233</v>
      </c>
      <c r="GG1" s="35" t="s">
        <v>234</v>
      </c>
      <c r="GH1" s="35" t="s">
        <v>235</v>
      </c>
      <c r="GI1" s="35" t="s">
        <v>237</v>
      </c>
    </row>
    <row r="2" spans="1:191" s="35" customFormat="1" ht="15" customHeight="1" x14ac:dyDescent="0.15">
      <c r="B2" s="36" t="e">
        <f>#REF!</f>
        <v>#REF!</v>
      </c>
      <c r="C2" s="35" t="e">
        <f>#REF!</f>
        <v>#REF!</v>
      </c>
      <c r="D2" s="35" t="e">
        <f>#REF!&amp;" "&amp;#REF!</f>
        <v>#REF!</v>
      </c>
      <c r="E2" s="40" t="e">
        <f>#REF!&amp;#REF!&amp;#REF!&amp;#REF!&amp;#REF!&amp;#REF!</f>
        <v>#REF!</v>
      </c>
      <c r="F2" s="40" t="e">
        <f>#REF!</f>
        <v>#REF!</v>
      </c>
      <c r="G2" s="40" t="e">
        <f>"(仮称)"&amp;B2</f>
        <v>#REF!</v>
      </c>
      <c r="H2" s="40" t="e">
        <f>#REF!&amp;#REF!&amp;#REF!</f>
        <v>#REF!</v>
      </c>
      <c r="I2" s="40" t="e">
        <f>"小規模保育事業"&amp;#REF!&amp;"型"</f>
        <v>#REF!</v>
      </c>
      <c r="J2" s="40" t="e">
        <f>#REF!&amp;"名(0歳児"&amp;#REF!&amp;"名・1歳児"&amp;#REF!&amp;"名・2歳児"&amp;#REF!&amp;"名)"</f>
        <v>#REF!</v>
      </c>
      <c r="K2" s="40" t="e">
        <f>#REF!&amp;"名"</f>
        <v>#REF!</v>
      </c>
      <c r="L2" s="40" t="e">
        <f>#REF!&amp;":"&amp;IF(#REF!=0,"00",#REF!)&amp;"～"&amp;#REF!&amp;":"&amp;IF(#REF!=0,"00",#REF!)</f>
        <v>#REF!</v>
      </c>
      <c r="M2" s="40" t="e">
        <f>IF(#REF!+#REF!=0,"なし",IF(#REF!=0,"",#REF!&amp;#REF!)&amp;IF(#REF!=0,"",#REF!&amp;#REF!))</f>
        <v>#REF!</v>
      </c>
      <c r="N2" s="40" t="e">
        <f>#REF!&amp;":"&amp;IF(#REF!=0,"00",#REF!)&amp;"～"&amp;#REF!&amp;":"&amp;IF(#REF!=0,"00",#REF!)</f>
        <v>#REF!</v>
      </c>
      <c r="O2" s="40" t="e">
        <f>IF(#REF!+#REF!=0,"なし",IF(#REF!=0,"",#REF!&amp;#REF!)&amp;IF(#REF!=0,"",#REF!&amp;#REF!))</f>
        <v>#REF!</v>
      </c>
      <c r="P2" s="40" t="e">
        <f>#REF!&amp;#REF!&amp;#REF!&amp;#REF!&amp;#REF!&amp;#REF!</f>
        <v>#REF!</v>
      </c>
      <c r="Q2" s="41" t="e">
        <f>#REF!*1000</f>
        <v>#REF!</v>
      </c>
      <c r="R2" s="41" t="e">
        <f>#REF!*1000</f>
        <v>#REF!</v>
      </c>
      <c r="S2" s="41" t="e">
        <f>#REF!*1000</f>
        <v>#REF!</v>
      </c>
      <c r="T2" s="41" t="e">
        <f>#REF!*1000</f>
        <v>#REF!</v>
      </c>
      <c r="U2" s="41" t="e">
        <f>#REF!*1000</f>
        <v>#REF!</v>
      </c>
      <c r="V2" s="41" t="e">
        <f>#REF!*1000</f>
        <v>#REF!</v>
      </c>
      <c r="W2" s="41" t="e">
        <f>#REF!*1000</f>
        <v>#REF!</v>
      </c>
      <c r="X2" s="38" t="e">
        <f>#REF!*1000</f>
        <v>#REF!</v>
      </c>
      <c r="Y2" s="38" t="e">
        <f>#REF!*1000</f>
        <v>#REF!</v>
      </c>
      <c r="Z2" s="41" t="e">
        <f>#REF!*1000</f>
        <v>#REF!</v>
      </c>
      <c r="AA2" s="38" t="e">
        <f>#REF!*1000</f>
        <v>#REF!</v>
      </c>
      <c r="AB2" s="41" t="e">
        <f>#REF!*1000</f>
        <v>#REF!</v>
      </c>
      <c r="AC2" s="50" t="e">
        <f>IF(AF2&gt;32000000,21333000,ROUNDDOWN(AF2*2/3,-3))</f>
        <v>#REF!</v>
      </c>
      <c r="AD2" s="50" t="e">
        <f t="shared" ref="AD2" si="0">IF(AF2&gt;32000000,2667000,Q2-AC2)</f>
        <v>#REF!</v>
      </c>
      <c r="AE2" s="42" t="e">
        <f>SUM(#REF!)*1000</f>
        <v>#REF!</v>
      </c>
      <c r="AF2" s="42" t="e">
        <f>#REF!*1000</f>
        <v>#REF!</v>
      </c>
      <c r="AG2" s="45" t="e">
        <f>#REF!*1000</f>
        <v>#REF!</v>
      </c>
      <c r="AH2" s="45" t="e">
        <f>#REF!*1000</f>
        <v>#REF!</v>
      </c>
      <c r="AI2" s="46"/>
      <c r="AJ2" s="47"/>
      <c r="AK2" s="47"/>
      <c r="AL2" s="47"/>
      <c r="AM2" s="47"/>
      <c r="AN2" s="35" t="e">
        <f>#REF!</f>
        <v>#REF!</v>
      </c>
      <c r="AO2" s="35" t="e">
        <f>#REF!</f>
        <v>#REF!</v>
      </c>
      <c r="AP2" s="35" t="e">
        <f>#REF!</f>
        <v>#REF!</v>
      </c>
      <c r="AQ2" s="35" t="e">
        <f>#REF!</f>
        <v>#REF!</v>
      </c>
      <c r="AR2" s="39" t="e">
        <f>#REF!</f>
        <v>#REF!</v>
      </c>
      <c r="AS2" s="39" t="e">
        <f>AR2+AH2</f>
        <v>#REF!</v>
      </c>
      <c r="AT2" s="40" t="e">
        <f>#REF!&amp;#REF!&amp;#REF!</f>
        <v>#REF!</v>
      </c>
      <c r="AU2" s="40" t="e">
        <f>#REF!&amp;#REF!&amp;#REF!</f>
        <v>#REF!</v>
      </c>
      <c r="AV2" s="41" t="e">
        <f>AB2+Z2</f>
        <v>#REF!</v>
      </c>
      <c r="AW2" s="41" t="e">
        <f>AA2+X2</f>
        <v>#REF!</v>
      </c>
      <c r="AX2" s="39" t="e">
        <f>#REF!</f>
        <v>#REF!</v>
      </c>
      <c r="AY2" s="39" t="e">
        <f>#REF!</f>
        <v>#REF!</v>
      </c>
      <c r="AZ2" s="39" t="e">
        <f>#REF!</f>
        <v>#REF!</v>
      </c>
      <c r="BA2" s="39" t="e">
        <f>#REF!</f>
        <v>#REF!</v>
      </c>
      <c r="BB2" s="39" t="e">
        <f>#REF!</f>
        <v>#REF!</v>
      </c>
      <c r="BC2" s="39" t="e">
        <f>#REF!+#REF!</f>
        <v>#REF!</v>
      </c>
      <c r="BD2" s="39" t="e">
        <f>#REF!</f>
        <v>#REF!</v>
      </c>
      <c r="BE2" s="39" t="e">
        <f>#REF!</f>
        <v>#REF!</v>
      </c>
      <c r="BF2" s="51" t="e">
        <f>IF(AF2&gt;32000000,32000,AF2/1000)</f>
        <v>#REF!</v>
      </c>
      <c r="BG2" s="51" t="e">
        <f>ROUNDDOWN(BF2*0.75,0)</f>
        <v>#REF!</v>
      </c>
      <c r="BH2" s="49" t="e">
        <f>IF(BG2=24000,"上回る","下回る")</f>
        <v>#REF!</v>
      </c>
      <c r="BI2" s="51" t="e">
        <f>AC2/1000</f>
        <v>#REF!</v>
      </c>
      <c r="BJ2" s="51" t="e">
        <f>AD2/1000</f>
        <v>#REF!</v>
      </c>
      <c r="BK2" s="35" t="e">
        <f>#REF!&amp;"（徒歩約"&amp;ROUNDUP(#REF!/80,0)&amp;"分、"&amp;#REF!&amp;"m）"</f>
        <v>#REF!</v>
      </c>
      <c r="BL2" s="46"/>
      <c r="BM2" s="47"/>
      <c r="BN2" s="47"/>
      <c r="BO2" s="47"/>
      <c r="BP2" s="47"/>
      <c r="BQ2" s="47"/>
      <c r="BR2" s="35" t="e">
        <f>#REF!&amp;#REF!&amp;#REF!&amp;#REF!&amp;#REF!&amp;"から"&amp;#REF!&amp;#REF!&amp;#REF!&amp;#REF!&amp;#REF!&amp;#REF!&amp;"の賃貸借契約を締結する旨の確約書を確認しており、"</f>
        <v>#REF!</v>
      </c>
      <c r="BS2" s="47"/>
      <c r="BT2" s="35" t="e">
        <f>#REF!&amp;"（建ぺい率　％／容積率　　％）"</f>
        <v>#REF!</v>
      </c>
      <c r="BU2" s="47"/>
      <c r="BV2" s="47"/>
      <c r="BW2" s="43" t="e">
        <f>#REF!/1000000</f>
        <v>#REF!</v>
      </c>
      <c r="BX2" s="39" t="s">
        <v>161</v>
      </c>
      <c r="BY2" s="43" t="e">
        <f>#REF!/1000</f>
        <v>#REF!</v>
      </c>
      <c r="BZ2" s="35" t="s">
        <v>162</v>
      </c>
      <c r="CA2" s="38" t="e">
        <f>BW2+BY2</f>
        <v>#REF!</v>
      </c>
      <c r="CB2" s="35" t="s">
        <v>46</v>
      </c>
      <c r="CC2" s="35" t="e">
        <f>#REF!&amp;#REF!&amp;"支店から発行された残高証明書と通帳・証書の写し（平成　年　月　日付け）により、"&amp;#REF!&amp;"預金"&amp;#REF!/1000&amp;"百万円の残高を確認している。"</f>
        <v>#REF!</v>
      </c>
      <c r="CD2" s="47"/>
      <c r="CE2" s="35" t="s">
        <v>168</v>
      </c>
      <c r="CF2" s="39" t="e">
        <f>#REF!/1000</f>
        <v>#REF!</v>
      </c>
      <c r="CG2" s="35" t="e">
        <f>"百万円を借入する予定であるが、"&amp;#REF!&amp;"より"&amp;#REF!&amp;"百万円の融資証明書（令和　年　月　日付）と返済予定表（元金"&amp;#REF!&amp;"百万円、期間"&amp;#REF!&amp;"年、金利年"&amp;#REF!&amp;"％）が発行されているのを確認している。"</f>
        <v>#REF!</v>
      </c>
      <c r="CH2" s="47"/>
      <c r="CI2" s="47"/>
      <c r="CJ2" s="47"/>
      <c r="CK2" s="47"/>
      <c r="CL2" s="47"/>
      <c r="CM2" s="44"/>
      <c r="CN2" s="35" t="e">
        <f>LEFT(AS2)&amp;","&amp;MID(AS2,2,3)&amp;"万"&amp;MID(AS2,5,1)&amp;","&amp;MID(AS2,6,3)</f>
        <v>#REF!</v>
      </c>
      <c r="CO2" s="35" t="e">
        <f>LEFT(BG2)&amp;","&amp;MID(BG2,2,3)&amp;"万"&amp;RIGHT(BG2,1)&amp;",000"</f>
        <v>#REF!</v>
      </c>
      <c r="CP2" s="35" t="e">
        <f>IF(AF2&lt;32000000,"補助対象経費合計（Ａ）","補助基準額合計（Ｂ）")</f>
        <v>#REF!</v>
      </c>
      <c r="CQ2" s="47"/>
      <c r="CR2" s="35" t="e">
        <f>"代替園庭については、"&amp;#REF!&amp;"南を活用する計画でございます。距離としては約"&amp;#REF!&amp;"mでございます。"</f>
        <v>#REF!</v>
      </c>
      <c r="CS2" s="35" t="str">
        <f>"～であることから、周辺地域からの利用が見込まれます。周辺には現在"&amp;BN2&amp;"か所の保育所等がありますが、3歳未満児の待機児童数が、平成30年3月１日時点で"&amp;BO2&amp;"人、平成30年9月１日時点で"&amp;BP2&amp;"人であり、当該事業予定地に小規模保育事業を整備する必要性が認められます。"</f>
        <v>～であることから、周辺地域からの利用が見込まれます。周辺には現在か所の保育所等がありますが、3歳未満児の待機児童数が、平成30年3月１日時点で人、平成30年9月１日時点で人であり、当該事業予定地に小規模保育事業を整備する必要性が認められます。</v>
      </c>
      <c r="CT2" s="47"/>
      <c r="CU2" s="47"/>
      <c r="CV2" s="47"/>
      <c r="CW2" s="47"/>
      <c r="CX2" s="47"/>
      <c r="CY2" s="47"/>
      <c r="CZ2" s="47"/>
      <c r="DA2" s="47"/>
      <c r="DB2" s="44"/>
      <c r="DC2" s="44"/>
      <c r="DD2" s="48"/>
      <c r="DE2" s="53" t="e">
        <f>Q2-DD2</f>
        <v>#REF!</v>
      </c>
      <c r="DF2" s="47"/>
      <c r="DG2" s="47"/>
      <c r="DH2" s="48"/>
      <c r="DI2" s="47"/>
      <c r="DJ2" s="49" t="str">
        <f>LEFT(DH2)</f>
        <v/>
      </c>
      <c r="DK2" s="49" t="str">
        <f>MID(DH2,2,1)</f>
        <v/>
      </c>
      <c r="DL2" s="49" t="str">
        <f>MID(DH2,3,1)</f>
        <v/>
      </c>
      <c r="DM2" s="49" t="str">
        <f>MID(DH2,4,1)</f>
        <v/>
      </c>
      <c r="DN2" s="49" t="str">
        <f>MID(DH2,5,1)</f>
        <v/>
      </c>
      <c r="DO2" s="35" t="e">
        <f>#REF!</f>
        <v>#REF!</v>
      </c>
      <c r="DP2" s="47"/>
      <c r="DQ2" s="47"/>
      <c r="DR2" s="47"/>
      <c r="DS2" s="47"/>
      <c r="DT2" s="47"/>
      <c r="DU2" s="35" t="e">
        <f>#REF!</f>
        <v>#REF!</v>
      </c>
      <c r="DV2" s="47"/>
      <c r="DW2" s="47"/>
      <c r="DX2" s="47"/>
      <c r="DY2" s="47"/>
      <c r="DZ2" s="35" t="e">
        <f>#REF!</f>
        <v>#REF!</v>
      </c>
      <c r="EA2" s="35" t="e">
        <f>#REF!&amp;"年"&amp;#REF!&amp;"月"</f>
        <v>#REF!</v>
      </c>
      <c r="EB2" s="35" t="e">
        <f>#REF!</f>
        <v>#REF!</v>
      </c>
      <c r="EC2" s="35" t="e">
        <f>#REF!&amp;"台分"</f>
        <v>#REF!</v>
      </c>
      <c r="ED2" s="35" t="e">
        <f>"令和"&amp;#REF!&amp;"年"&amp;#REF!&amp;"月～令和"&amp;#REF!&amp;"年"&amp;#REF!&amp;"月まで"</f>
        <v>#REF!</v>
      </c>
      <c r="EE2" s="39" t="e">
        <f>#REF!</f>
        <v>#REF!</v>
      </c>
      <c r="EF2" s="47"/>
      <c r="EG2" s="47"/>
      <c r="EH2" s="47"/>
      <c r="EI2" s="35" t="e">
        <f>#REF!&amp;"造"&amp;#REF!&amp;"階建て"</f>
        <v>#REF!</v>
      </c>
      <c r="EJ2" s="35" t="e">
        <f>#REF!&amp;"階部分"</f>
        <v>#REF!</v>
      </c>
      <c r="EK2" s="39" t="e">
        <f>BA2+BB2</f>
        <v>#REF!</v>
      </c>
      <c r="EL2" s="35" t="e">
        <f>Z2/1000</f>
        <v>#REF!</v>
      </c>
      <c r="EM2" s="35" t="e">
        <f>AB2/1000</f>
        <v>#REF!</v>
      </c>
      <c r="EN2" s="35" t="e">
        <f>SUM(Z2:AB2)/1000</f>
        <v>#REF!</v>
      </c>
      <c r="EO2" s="35" t="e">
        <f>EN2+BE2</f>
        <v>#REF!</v>
      </c>
      <c r="EP2" s="35" t="e">
        <f>AR2/1000</f>
        <v>#REF!</v>
      </c>
      <c r="EQ2" s="35" t="e">
        <f>EO2+EP2</f>
        <v>#REF!</v>
      </c>
      <c r="ER2" s="35" t="e">
        <f>AX2+AY2+AZ2</f>
        <v>#REF!</v>
      </c>
      <c r="ES2" s="35" t="e">
        <f t="shared" ref="ES2:EU2" si="1">R2/1000</f>
        <v>#REF!</v>
      </c>
      <c r="ET2" s="35" t="e">
        <f t="shared" si="1"/>
        <v>#REF!</v>
      </c>
      <c r="EU2" s="35" t="e">
        <f t="shared" si="1"/>
        <v>#REF!</v>
      </c>
      <c r="EV2" s="35" t="e">
        <f>ES2+ET2+EU2+BG2+EP2</f>
        <v>#REF!</v>
      </c>
      <c r="EW2" s="35" t="e">
        <f>EU2+ET2+ES2+BG2</f>
        <v>#REF!</v>
      </c>
      <c r="EX2" s="35" t="e">
        <f>ET2+EP2</f>
        <v>#REF!</v>
      </c>
      <c r="EY2" s="35" t="e">
        <f>#REF!</f>
        <v>#REF!</v>
      </c>
      <c r="EZ2" s="35" t="e">
        <f>#REF!</f>
        <v>#REF!</v>
      </c>
      <c r="FA2" s="35" t="e">
        <f>#REF!</f>
        <v>#REF!</v>
      </c>
      <c r="FB2" s="35" t="e">
        <f>#REF!</f>
        <v>#REF!</v>
      </c>
      <c r="FC2" s="35" t="e">
        <f>#REF!</f>
        <v>#REF!</v>
      </c>
      <c r="FD2" s="35" t="e">
        <f>#REF!</f>
        <v>#REF!</v>
      </c>
      <c r="FE2" s="35" t="e">
        <f>#REF!</f>
        <v>#REF!</v>
      </c>
      <c r="FF2" s="35" t="e">
        <f>#REF!</f>
        <v>#REF!</v>
      </c>
      <c r="FG2" s="35" t="e">
        <f>FF2/FE2</f>
        <v>#REF!</v>
      </c>
      <c r="FH2" s="35" t="e">
        <f>FF2/(MID(DX2,3,1)+MID(DX2,9,1))/12</f>
        <v>#REF!</v>
      </c>
      <c r="FI2" s="35" t="e">
        <f>#REF!</f>
        <v>#REF!</v>
      </c>
      <c r="FJ2" s="47"/>
      <c r="FK2" s="47"/>
      <c r="FL2" s="47"/>
      <c r="FM2" s="35" t="e">
        <f>LEFT(J2,3)</f>
        <v>#REF!</v>
      </c>
      <c r="FN2" s="35" t="e">
        <f>#REF!</f>
        <v>#REF!</v>
      </c>
      <c r="FO2" s="35" t="e">
        <f>#REF!</f>
        <v>#REF!</v>
      </c>
      <c r="FP2" s="35" t="e">
        <f>#REF!</f>
        <v>#REF!</v>
      </c>
      <c r="FQ2" s="35" t="e">
        <f>#REF!</f>
        <v>#REF!</v>
      </c>
      <c r="FR2" s="35" t="e">
        <f>#REF!</f>
        <v>#REF!</v>
      </c>
      <c r="FS2" s="35" t="e">
        <f>#REF!</f>
        <v>#REF!</v>
      </c>
      <c r="FT2" s="35" t="e">
        <f>#REF!</f>
        <v>#REF!</v>
      </c>
      <c r="FU2" s="35" t="e">
        <f>#REF!</f>
        <v>#REF!</v>
      </c>
      <c r="FV2" s="35" t="e">
        <f>#REF!</f>
        <v>#REF!</v>
      </c>
      <c r="FW2" s="35" t="e">
        <f>#REF!</f>
        <v>#REF!</v>
      </c>
      <c r="FX2" s="35" t="e">
        <f>#REF!</f>
        <v>#REF!</v>
      </c>
      <c r="FY2" s="35" t="e">
        <f>#REF!</f>
        <v>#REF!</v>
      </c>
      <c r="FZ2" s="35" t="e">
        <f>#REF!</f>
        <v>#REF!</v>
      </c>
      <c r="GA2" s="35" t="e">
        <f>#REF!</f>
        <v>#REF!</v>
      </c>
      <c r="GB2" s="35" t="e">
        <f>#REF!</f>
        <v>#REF!</v>
      </c>
      <c r="GC2" s="35" t="e">
        <f>#REF!</f>
        <v>#REF!</v>
      </c>
      <c r="GD2" s="35" t="e">
        <f>#REF!</f>
        <v>#REF!</v>
      </c>
      <c r="GE2" s="35" t="e">
        <f>GC2+GD2</f>
        <v>#REF!</v>
      </c>
      <c r="GF2" s="35" t="e">
        <f>#REF!</f>
        <v>#REF!</v>
      </c>
      <c r="GG2" s="35" t="e">
        <f>#REF!</f>
        <v>#REF!</v>
      </c>
      <c r="GH2" s="35" t="e">
        <f>#REF!</f>
        <v>#REF!</v>
      </c>
      <c r="GI2" s="35" t="e">
        <f>#REF!</f>
        <v>#REF!</v>
      </c>
    </row>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O31"/>
  <sheetViews>
    <sheetView tabSelected="1" view="pageBreakPreview" zoomScale="110" zoomScaleNormal="100" zoomScaleSheetLayoutView="110" workbookViewId="0">
      <selection activeCell="A5" sqref="A5:AG7"/>
    </sheetView>
  </sheetViews>
  <sheetFormatPr defaultColWidth="2.625" defaultRowHeight="15" customHeight="1" x14ac:dyDescent="0.15"/>
  <cols>
    <col min="1" max="4" width="2.625" style="8"/>
    <col min="5" max="34" width="2.625" style="1"/>
    <col min="35" max="38" width="2.625" style="8"/>
    <col min="39" max="16384" width="2.625" style="1"/>
  </cols>
  <sheetData>
    <row r="2" spans="1:67" ht="15" customHeight="1" x14ac:dyDescent="0.15">
      <c r="AD2" s="69" t="s">
        <v>279</v>
      </c>
      <c r="AE2" s="70"/>
      <c r="AF2" s="70"/>
      <c r="AG2" s="71"/>
      <c r="BL2" s="80"/>
      <c r="BM2" s="80"/>
      <c r="BN2" s="80"/>
      <c r="BO2" s="80"/>
    </row>
    <row r="3" spans="1:67" ht="15" customHeight="1" x14ac:dyDescent="0.15">
      <c r="AD3" s="72"/>
      <c r="AE3" s="73"/>
      <c r="AF3" s="73"/>
      <c r="AG3" s="74"/>
      <c r="BL3" s="80"/>
      <c r="BM3" s="80"/>
      <c r="BN3" s="80"/>
      <c r="BO3" s="80"/>
    </row>
    <row r="4" spans="1:67" ht="15" customHeight="1" x14ac:dyDescent="0.15">
      <c r="AD4" s="9"/>
      <c r="AE4" s="9"/>
      <c r="AF4" s="9"/>
      <c r="AG4" s="9"/>
      <c r="BL4" s="29"/>
      <c r="BM4" s="29"/>
      <c r="BN4" s="29"/>
      <c r="BO4" s="29"/>
    </row>
    <row r="5" spans="1:67" ht="15" customHeight="1" x14ac:dyDescent="0.15">
      <c r="A5" s="78" t="s">
        <v>7</v>
      </c>
      <c r="B5" s="78"/>
      <c r="C5" s="78"/>
      <c r="D5" s="78"/>
      <c r="E5" s="78"/>
      <c r="F5" s="78"/>
      <c r="G5" s="78"/>
      <c r="H5" s="78"/>
      <c r="I5" s="78"/>
      <c r="J5" s="78"/>
      <c r="K5" s="78"/>
      <c r="L5" s="78"/>
      <c r="M5" s="78"/>
      <c r="N5" s="78"/>
      <c r="O5" s="78"/>
      <c r="P5" s="78"/>
      <c r="Q5" s="78"/>
      <c r="R5" s="78"/>
      <c r="S5" s="78"/>
      <c r="T5" s="78"/>
      <c r="U5" s="78"/>
      <c r="V5" s="78"/>
      <c r="W5" s="78"/>
      <c r="X5" s="78"/>
      <c r="Y5" s="78"/>
      <c r="Z5" s="78"/>
      <c r="AA5" s="78"/>
      <c r="AB5" s="78"/>
      <c r="AC5" s="78"/>
      <c r="AD5" s="78"/>
      <c r="AE5" s="78"/>
      <c r="AF5" s="78"/>
      <c r="AG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row>
    <row r="6" spans="1:67" ht="15" customHeight="1" x14ac:dyDescent="0.15">
      <c r="A6" s="78"/>
      <c r="B6" s="78"/>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row>
    <row r="7" spans="1:67" ht="15" customHeight="1" x14ac:dyDescent="0.15">
      <c r="A7" s="78"/>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row>
    <row r="8" spans="1:67" ht="15" customHeight="1" x14ac:dyDescent="0.15">
      <c r="A8" s="15"/>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row>
    <row r="9" spans="1:67" ht="15" customHeight="1" x14ac:dyDescent="0.15">
      <c r="A9" s="15"/>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row>
    <row r="10" spans="1:67" ht="15" customHeight="1" x14ac:dyDescent="0.15">
      <c r="Y10" s="2" t="s">
        <v>29</v>
      </c>
      <c r="Z10" s="75"/>
      <c r="AA10" s="75"/>
      <c r="AB10" s="1" t="s">
        <v>1</v>
      </c>
      <c r="AC10" s="75"/>
      <c r="AD10" s="75"/>
      <c r="AE10" s="1" t="s">
        <v>0</v>
      </c>
      <c r="BG10" s="2"/>
      <c r="BH10" s="75"/>
      <c r="BI10" s="75"/>
      <c r="BK10" s="75"/>
      <c r="BL10" s="75"/>
    </row>
    <row r="13" spans="1:67" ht="15" customHeight="1" x14ac:dyDescent="0.15">
      <c r="B13" s="79" t="s">
        <v>10</v>
      </c>
      <c r="C13" s="79"/>
      <c r="D13" s="79"/>
      <c r="E13" s="79"/>
      <c r="F13" s="79"/>
      <c r="G13" s="79"/>
      <c r="AJ13" s="79"/>
      <c r="AK13" s="79"/>
      <c r="AL13" s="79"/>
      <c r="AM13" s="79"/>
      <c r="AN13" s="79"/>
      <c r="AO13" s="79"/>
    </row>
    <row r="16" spans="1:67" ht="15" customHeight="1" x14ac:dyDescent="0.15">
      <c r="P16" s="1" t="s">
        <v>8</v>
      </c>
    </row>
    <row r="17" spans="2:65" ht="15" customHeight="1" x14ac:dyDescent="0.15">
      <c r="P17" s="76"/>
      <c r="Q17" s="76"/>
      <c r="R17" s="76"/>
      <c r="S17" s="76"/>
      <c r="T17" s="76"/>
      <c r="U17" s="76"/>
      <c r="V17" s="76"/>
      <c r="W17" s="76"/>
      <c r="X17" s="76"/>
      <c r="Y17" s="76"/>
      <c r="Z17" s="76"/>
      <c r="AA17" s="76"/>
      <c r="AB17" s="76"/>
      <c r="AC17" s="76"/>
      <c r="AD17" s="76"/>
      <c r="AE17" s="76"/>
      <c r="AX17" s="76"/>
      <c r="AY17" s="76"/>
      <c r="AZ17" s="76"/>
      <c r="BA17" s="76"/>
      <c r="BB17" s="76"/>
      <c r="BC17" s="76"/>
      <c r="BD17" s="76"/>
      <c r="BE17" s="76"/>
      <c r="BF17" s="76"/>
      <c r="BG17" s="76"/>
      <c r="BH17" s="76"/>
      <c r="BI17" s="76"/>
      <c r="BJ17" s="76"/>
      <c r="BK17" s="76"/>
      <c r="BL17" s="76"/>
      <c r="BM17" s="76"/>
    </row>
    <row r="18" spans="2:65" ht="15" customHeight="1" x14ac:dyDescent="0.15">
      <c r="P18" s="76"/>
      <c r="Q18" s="76"/>
      <c r="R18" s="76"/>
      <c r="S18" s="76"/>
      <c r="T18" s="76"/>
      <c r="U18" s="76"/>
      <c r="V18" s="76"/>
      <c r="W18" s="76"/>
      <c r="X18" s="76"/>
      <c r="Y18" s="76"/>
      <c r="Z18" s="76"/>
      <c r="AA18" s="76"/>
      <c r="AB18" s="76"/>
      <c r="AC18" s="76"/>
      <c r="AD18" s="76"/>
      <c r="AE18" s="76"/>
      <c r="AX18" s="76"/>
      <c r="AY18" s="76"/>
      <c r="AZ18" s="76"/>
      <c r="BA18" s="76"/>
      <c r="BB18" s="76"/>
      <c r="BC18" s="76"/>
      <c r="BD18" s="76"/>
      <c r="BE18" s="76"/>
      <c r="BF18" s="76"/>
      <c r="BG18" s="76"/>
      <c r="BH18" s="76"/>
      <c r="BI18" s="76"/>
      <c r="BJ18" s="76"/>
      <c r="BK18" s="76"/>
      <c r="BL18" s="76"/>
      <c r="BM18" s="76"/>
    </row>
    <row r="19" spans="2:65" ht="15" customHeight="1" x14ac:dyDescent="0.15">
      <c r="P19" s="77"/>
      <c r="Q19" s="77"/>
      <c r="R19" s="77"/>
      <c r="S19" s="77"/>
      <c r="T19" s="77"/>
      <c r="U19" s="77"/>
      <c r="V19" s="77"/>
      <c r="W19" s="77"/>
      <c r="X19" s="77"/>
      <c r="Y19" s="77"/>
      <c r="Z19" s="77"/>
      <c r="AA19" s="77"/>
      <c r="AB19" s="77"/>
      <c r="AC19" s="77"/>
      <c r="AD19" s="77"/>
      <c r="AE19" s="77"/>
      <c r="AX19" s="76"/>
      <c r="AY19" s="76"/>
      <c r="AZ19" s="76"/>
      <c r="BA19" s="76"/>
      <c r="BB19" s="76"/>
      <c r="BC19" s="76"/>
      <c r="BD19" s="76"/>
      <c r="BE19" s="76"/>
      <c r="BF19" s="76"/>
      <c r="BG19" s="76"/>
      <c r="BH19" s="76"/>
      <c r="BI19" s="76"/>
      <c r="BJ19" s="76"/>
      <c r="BK19" s="76"/>
      <c r="BL19" s="76"/>
      <c r="BM19" s="76"/>
    </row>
    <row r="21" spans="2:65" ht="15" customHeight="1" x14ac:dyDescent="0.15">
      <c r="P21" s="1" t="s">
        <v>9</v>
      </c>
    </row>
    <row r="22" spans="2:65" ht="15" customHeight="1" x14ac:dyDescent="0.15">
      <c r="P22" s="76"/>
      <c r="Q22" s="76"/>
      <c r="R22" s="76"/>
      <c r="S22" s="76"/>
      <c r="T22" s="76"/>
      <c r="U22" s="76"/>
      <c r="V22" s="76"/>
      <c r="W22" s="76"/>
      <c r="X22" s="76"/>
      <c r="Y22" s="76"/>
      <c r="Z22" s="76"/>
      <c r="AA22" s="76"/>
      <c r="AB22" s="76"/>
      <c r="AC22" s="76"/>
      <c r="AD22" s="76"/>
      <c r="AX22" s="76"/>
      <c r="AY22" s="76"/>
      <c r="AZ22" s="76"/>
      <c r="BA22" s="76"/>
      <c r="BB22" s="76"/>
      <c r="BC22" s="76"/>
      <c r="BD22" s="76"/>
      <c r="BE22" s="76"/>
      <c r="BF22" s="76"/>
      <c r="BG22" s="76"/>
      <c r="BH22" s="76"/>
      <c r="BI22" s="76"/>
      <c r="BJ22" s="76"/>
      <c r="BK22" s="76"/>
      <c r="BL22" s="76"/>
    </row>
    <row r="23" spans="2:65" ht="15" customHeight="1" x14ac:dyDescent="0.15">
      <c r="P23" s="76"/>
      <c r="Q23" s="76"/>
      <c r="R23" s="76"/>
      <c r="S23" s="76"/>
      <c r="T23" s="76"/>
      <c r="U23" s="76"/>
      <c r="V23" s="76"/>
      <c r="W23" s="76"/>
      <c r="X23" s="76"/>
      <c r="Y23" s="76"/>
      <c r="Z23" s="76"/>
      <c r="AA23" s="76"/>
      <c r="AB23" s="76"/>
      <c r="AC23" s="76"/>
      <c r="AD23" s="76"/>
      <c r="AX23" s="76"/>
      <c r="AY23" s="76"/>
      <c r="AZ23" s="76"/>
      <c r="BA23" s="76"/>
      <c r="BB23" s="76"/>
      <c r="BC23" s="76"/>
      <c r="BD23" s="76"/>
      <c r="BE23" s="76"/>
      <c r="BF23" s="76"/>
      <c r="BG23" s="76"/>
      <c r="BH23" s="76"/>
      <c r="BI23" s="76"/>
      <c r="BJ23" s="76"/>
      <c r="BK23" s="76"/>
      <c r="BL23" s="76"/>
    </row>
    <row r="24" spans="2:65" ht="15" customHeight="1" x14ac:dyDescent="0.15">
      <c r="P24" s="77"/>
      <c r="Q24" s="77"/>
      <c r="R24" s="77"/>
      <c r="S24" s="77"/>
      <c r="T24" s="77"/>
      <c r="U24" s="77"/>
      <c r="V24" s="77"/>
      <c r="W24" s="77"/>
      <c r="X24" s="77"/>
      <c r="Y24" s="77"/>
      <c r="Z24" s="77"/>
      <c r="AA24" s="77"/>
      <c r="AB24" s="77"/>
      <c r="AC24" s="77"/>
      <c r="AD24" s="77"/>
      <c r="AE24" s="4" t="s">
        <v>2</v>
      </c>
      <c r="AX24" s="76"/>
      <c r="AY24" s="76"/>
      <c r="AZ24" s="76"/>
      <c r="BA24" s="76"/>
      <c r="BB24" s="76"/>
      <c r="BC24" s="76"/>
      <c r="BD24" s="76"/>
      <c r="BE24" s="76"/>
      <c r="BF24" s="76"/>
      <c r="BG24" s="76"/>
      <c r="BH24" s="76"/>
      <c r="BI24" s="76"/>
      <c r="BJ24" s="76"/>
      <c r="BK24" s="76"/>
      <c r="BL24" s="76"/>
      <c r="BM24" s="17"/>
    </row>
    <row r="25" spans="2:65" ht="15" customHeight="1" x14ac:dyDescent="0.15">
      <c r="P25" s="3"/>
      <c r="Q25" s="3"/>
      <c r="R25" s="3"/>
      <c r="S25" s="3"/>
      <c r="T25" s="3"/>
      <c r="U25" s="3"/>
      <c r="V25" s="3"/>
      <c r="W25" s="3"/>
      <c r="X25" s="3"/>
      <c r="Y25" s="3"/>
      <c r="Z25" s="3"/>
      <c r="AA25" s="3"/>
      <c r="AB25" s="3"/>
      <c r="AC25" s="3"/>
      <c r="AX25" s="3"/>
      <c r="AY25" s="3"/>
      <c r="AZ25" s="3"/>
      <c r="BA25" s="3"/>
      <c r="BB25" s="3"/>
      <c r="BC25" s="3"/>
      <c r="BD25" s="3"/>
      <c r="BE25" s="3"/>
      <c r="BF25" s="3"/>
      <c r="BG25" s="3"/>
      <c r="BH25" s="3"/>
      <c r="BI25" s="3"/>
      <c r="BJ25" s="3"/>
      <c r="BK25" s="3"/>
    </row>
    <row r="27" spans="2:65" ht="15" customHeight="1" x14ac:dyDescent="0.15">
      <c r="B27" s="68" t="s">
        <v>276</v>
      </c>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row>
    <row r="28" spans="2:65" ht="15" customHeight="1" x14ac:dyDescent="0.15">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row>
    <row r="29" spans="2:65" ht="15" customHeight="1" x14ac:dyDescent="0.15">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row>
    <row r="30" spans="2:65" ht="15" customHeight="1" x14ac:dyDescent="0.15">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row>
    <row r="31" spans="2:65" ht="15" customHeight="1" x14ac:dyDescent="0.15">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row>
  </sheetData>
  <sheetProtection selectLockedCells="1"/>
  <mergeCells count="16">
    <mergeCell ref="AX17:BM19"/>
    <mergeCell ref="AX22:BL24"/>
    <mergeCell ref="AJ27:BM31"/>
    <mergeCell ref="BL2:BO3"/>
    <mergeCell ref="AI5:BO7"/>
    <mergeCell ref="BH10:BI10"/>
    <mergeCell ref="BK10:BL10"/>
    <mergeCell ref="AJ13:AO13"/>
    <mergeCell ref="B27:AE31"/>
    <mergeCell ref="AD2:AG3"/>
    <mergeCell ref="Z10:AA10"/>
    <mergeCell ref="AC10:AD10"/>
    <mergeCell ref="P17:AE19"/>
    <mergeCell ref="P22:AD24"/>
    <mergeCell ref="A5:AG7"/>
    <mergeCell ref="B13:G13"/>
  </mergeCells>
  <phoneticPr fontId="2"/>
  <dataValidations count="2">
    <dataValidation type="list" allowBlank="1" showInputMessage="1" showErrorMessage="1" sqref="AC10:AD10 BK10:BL10">
      <formula1>"1,2,3,4,5,6,7,8,9,10,11,12,13,14,15,16,17,18,19,20,21,22,23,24,25,26,27,28,29,30,31"</formula1>
    </dataValidation>
    <dataValidation type="list" allowBlank="1" showInputMessage="1" showErrorMessage="1" sqref="Z10:AA10 BH10:BI10">
      <formula1>"5,6,7,8"</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P36"/>
  <sheetViews>
    <sheetView view="pageBreakPreview" zoomScale="80" zoomScaleNormal="100" zoomScaleSheetLayoutView="80" workbookViewId="0"/>
  </sheetViews>
  <sheetFormatPr defaultColWidth="2.625" defaultRowHeight="15" customHeight="1" x14ac:dyDescent="0.15"/>
  <cols>
    <col min="1" max="4" width="2.625" style="8"/>
    <col min="5" max="19" width="2.625" style="1"/>
    <col min="20" max="20" width="2.625" style="1" customWidth="1"/>
    <col min="21" max="34" width="2.625" style="1"/>
    <col min="35" max="38" width="2.625" style="8"/>
    <col min="39" max="53" width="2.625" style="1"/>
    <col min="54" max="54" width="2.625" style="1" customWidth="1"/>
    <col min="55" max="16384" width="2.625" style="1"/>
  </cols>
  <sheetData>
    <row r="1" spans="1:68" ht="24.75" customHeight="1" x14ac:dyDescent="0.1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54"/>
      <c r="AD1" s="117" t="s">
        <v>277</v>
      </c>
      <c r="AE1" s="118"/>
      <c r="AF1" s="118"/>
      <c r="AG1" s="119"/>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54"/>
      <c r="BL1" s="80"/>
      <c r="BM1" s="80"/>
      <c r="BN1" s="80"/>
      <c r="BO1" s="80"/>
    </row>
    <row r="2" spans="1:68" ht="43.5" customHeight="1" x14ac:dyDescent="0.15">
      <c r="B2" s="1"/>
      <c r="C2" s="1"/>
      <c r="D2" s="1"/>
      <c r="E2" s="111" t="s">
        <v>15</v>
      </c>
      <c r="F2" s="112"/>
      <c r="G2" s="112"/>
      <c r="H2" s="112"/>
      <c r="I2" s="112"/>
      <c r="J2" s="112"/>
      <c r="K2" s="112"/>
      <c r="L2" s="112"/>
      <c r="M2" s="112"/>
      <c r="N2" s="112"/>
      <c r="O2" s="112"/>
      <c r="P2" s="112"/>
      <c r="Q2" s="112"/>
      <c r="R2" s="112"/>
      <c r="S2" s="112"/>
      <c r="T2" s="112"/>
      <c r="U2" s="112"/>
      <c r="V2" s="112"/>
      <c r="W2" s="112"/>
      <c r="X2" s="112"/>
      <c r="Y2" s="112"/>
      <c r="Z2" s="112"/>
      <c r="AA2" s="112"/>
      <c r="AB2" s="112"/>
      <c r="AC2" s="112"/>
      <c r="AG2" s="2"/>
      <c r="AJ2" s="1"/>
      <c r="AK2" s="1"/>
      <c r="AL2" s="1"/>
      <c r="AM2" s="111" t="s">
        <v>15</v>
      </c>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O2" s="2"/>
    </row>
    <row r="3" spans="1:68" ht="34.5" customHeight="1" x14ac:dyDescent="0.15">
      <c r="A3" s="113"/>
      <c r="B3" s="114"/>
      <c r="C3" s="114"/>
      <c r="D3" s="114"/>
      <c r="E3" s="114"/>
      <c r="F3" s="114"/>
      <c r="G3" s="114"/>
      <c r="H3" s="114"/>
      <c r="I3" s="114"/>
      <c r="J3" s="114"/>
      <c r="K3" s="114"/>
      <c r="L3" s="19" t="s">
        <v>16</v>
      </c>
      <c r="M3" s="18"/>
      <c r="N3" s="18"/>
      <c r="O3" s="18"/>
      <c r="P3" s="18"/>
      <c r="Q3" s="18"/>
      <c r="R3" s="18"/>
      <c r="S3" s="18"/>
      <c r="T3" s="18"/>
      <c r="U3" s="18"/>
      <c r="V3" s="18"/>
      <c r="W3" s="18"/>
      <c r="X3" s="18"/>
      <c r="Y3" s="18"/>
      <c r="Z3" s="18"/>
      <c r="AA3" s="18"/>
      <c r="AB3" s="18"/>
      <c r="AC3" s="18"/>
      <c r="AG3" s="2"/>
      <c r="AI3" s="113"/>
      <c r="AJ3" s="114"/>
      <c r="AK3" s="114"/>
      <c r="AL3" s="114"/>
      <c r="AM3" s="114"/>
      <c r="AN3" s="114"/>
      <c r="AO3" s="114"/>
      <c r="AP3" s="114"/>
      <c r="AQ3" s="114"/>
      <c r="AR3" s="114"/>
      <c r="AS3" s="114"/>
      <c r="AT3" s="19" t="s">
        <v>16</v>
      </c>
      <c r="AV3" s="28"/>
      <c r="AW3" s="18"/>
      <c r="AX3" s="18"/>
      <c r="AY3" s="18"/>
      <c r="AZ3" s="18"/>
      <c r="BA3" s="18"/>
      <c r="BB3" s="18"/>
      <c r="BC3" s="18"/>
      <c r="BD3" s="18"/>
      <c r="BE3" s="18"/>
      <c r="BF3" s="18"/>
      <c r="BG3" s="18"/>
      <c r="BH3" s="18"/>
      <c r="BI3" s="18"/>
      <c r="BJ3" s="18"/>
      <c r="BK3" s="18"/>
      <c r="BO3" s="2"/>
    </row>
    <row r="4" spans="1:68" ht="22.5" customHeight="1" x14ac:dyDescent="0.15">
      <c r="A4" s="20"/>
      <c r="B4" s="21"/>
      <c r="C4" s="21"/>
      <c r="D4" s="21"/>
      <c r="E4" s="21"/>
      <c r="F4" s="21"/>
      <c r="G4" s="21"/>
      <c r="H4" s="21"/>
      <c r="I4" s="21"/>
      <c r="J4" s="21"/>
      <c r="K4" s="21"/>
      <c r="L4" s="19"/>
      <c r="M4" s="18"/>
      <c r="N4" s="18"/>
      <c r="O4" s="18"/>
      <c r="P4" s="18"/>
      <c r="Q4" s="18"/>
      <c r="R4" s="18"/>
      <c r="S4" s="18"/>
      <c r="T4" s="18"/>
      <c r="U4" s="18"/>
      <c r="V4" s="18"/>
      <c r="W4" s="18"/>
      <c r="X4" s="18"/>
      <c r="Y4" s="18"/>
      <c r="Z4" s="18"/>
      <c r="AA4" s="18"/>
      <c r="AB4" s="18"/>
      <c r="AC4" s="18"/>
      <c r="AG4" s="2"/>
      <c r="AI4" s="31"/>
      <c r="AJ4" s="32"/>
      <c r="AK4" s="32"/>
      <c r="AL4" s="32"/>
      <c r="AM4" s="32"/>
      <c r="AN4" s="32"/>
      <c r="AO4" s="32"/>
      <c r="AP4" s="32"/>
      <c r="AQ4" s="32"/>
      <c r="AR4" s="32"/>
      <c r="AS4" s="32"/>
      <c r="AT4" s="19"/>
      <c r="AU4" s="18"/>
      <c r="AV4" s="18"/>
      <c r="AW4" s="18"/>
      <c r="AX4" s="18"/>
      <c r="AY4" s="18"/>
      <c r="AZ4" s="18"/>
      <c r="BA4" s="18"/>
      <c r="BB4" s="18"/>
      <c r="BC4" s="18"/>
      <c r="BD4" s="18"/>
      <c r="BE4" s="18"/>
      <c r="BF4" s="18"/>
      <c r="BG4" s="18"/>
      <c r="BH4" s="18"/>
      <c r="BI4" s="18"/>
      <c r="BJ4" s="18"/>
      <c r="BK4" s="18"/>
      <c r="BO4" s="2"/>
    </row>
    <row r="5" spans="1:68" ht="37.5" customHeight="1" x14ac:dyDescent="0.15">
      <c r="A5" s="115" t="s">
        <v>239</v>
      </c>
      <c r="B5" s="115"/>
      <c r="C5" s="11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I5" s="115" t="s">
        <v>239</v>
      </c>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row>
    <row r="6" spans="1:68" ht="37.5" customHeight="1" x14ac:dyDescent="0.15">
      <c r="A6" s="116" t="s">
        <v>17</v>
      </c>
      <c r="B6" s="116"/>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I6" s="116" t="s">
        <v>17</v>
      </c>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c r="BK6" s="116"/>
      <c r="BL6" s="116"/>
      <c r="BM6" s="116"/>
      <c r="BN6" s="116"/>
      <c r="BO6" s="116"/>
    </row>
    <row r="7" spans="1:68" ht="39.950000000000003" customHeight="1" x14ac:dyDescent="0.15">
      <c r="A7" s="103" t="s">
        <v>18</v>
      </c>
      <c r="B7" s="103"/>
      <c r="C7" s="103" t="s">
        <v>3</v>
      </c>
      <c r="D7" s="103"/>
      <c r="E7" s="103"/>
      <c r="F7" s="103"/>
      <c r="G7" s="103"/>
      <c r="H7" s="103"/>
      <c r="I7" s="103"/>
      <c r="J7" s="103"/>
      <c r="K7" s="103"/>
      <c r="L7" s="103"/>
      <c r="M7" s="103"/>
      <c r="N7" s="103"/>
      <c r="O7" s="103"/>
      <c r="P7" s="103"/>
      <c r="Q7" s="102" t="s">
        <v>14</v>
      </c>
      <c r="R7" s="102"/>
      <c r="S7" s="102"/>
      <c r="T7" s="102"/>
      <c r="U7" s="102" t="s">
        <v>20</v>
      </c>
      <c r="V7" s="102"/>
      <c r="W7" s="102"/>
      <c r="X7" s="102"/>
      <c r="Y7" s="102"/>
      <c r="Z7" s="102"/>
      <c r="AA7" s="102"/>
      <c r="AB7" s="102"/>
      <c r="AC7" s="101" t="s">
        <v>21</v>
      </c>
      <c r="AD7" s="102"/>
      <c r="AE7" s="102"/>
      <c r="AF7" s="102"/>
      <c r="AG7" s="102"/>
      <c r="AH7" s="6"/>
      <c r="AI7" s="103" t="s">
        <v>18</v>
      </c>
      <c r="AJ7" s="103"/>
      <c r="AK7" s="103" t="s">
        <v>3</v>
      </c>
      <c r="AL7" s="103"/>
      <c r="AM7" s="103"/>
      <c r="AN7" s="103"/>
      <c r="AO7" s="103"/>
      <c r="AP7" s="103"/>
      <c r="AQ7" s="103"/>
      <c r="AR7" s="103"/>
      <c r="AS7" s="103"/>
      <c r="AT7" s="103"/>
      <c r="AU7" s="103"/>
      <c r="AV7" s="103"/>
      <c r="AW7" s="103"/>
      <c r="AX7" s="103"/>
      <c r="AY7" s="102" t="s">
        <v>14</v>
      </c>
      <c r="AZ7" s="102"/>
      <c r="BA7" s="102"/>
      <c r="BB7" s="102"/>
      <c r="BC7" s="102" t="s">
        <v>20</v>
      </c>
      <c r="BD7" s="102"/>
      <c r="BE7" s="102"/>
      <c r="BF7" s="102"/>
      <c r="BG7" s="102"/>
      <c r="BH7" s="102"/>
      <c r="BI7" s="102"/>
      <c r="BJ7" s="102"/>
      <c r="BK7" s="101" t="s">
        <v>21</v>
      </c>
      <c r="BL7" s="102"/>
      <c r="BM7" s="102"/>
      <c r="BN7" s="102"/>
      <c r="BO7" s="102"/>
    </row>
    <row r="8" spans="1:68" ht="39.950000000000003" customHeight="1" x14ac:dyDescent="0.15">
      <c r="A8" s="103"/>
      <c r="B8" s="103"/>
      <c r="C8" s="125"/>
      <c r="D8" s="125"/>
      <c r="E8" s="125"/>
      <c r="F8" s="125"/>
      <c r="G8" s="125"/>
      <c r="H8" s="125"/>
      <c r="I8" s="125"/>
      <c r="J8" s="125"/>
      <c r="K8" s="125"/>
      <c r="L8" s="125"/>
      <c r="M8" s="125"/>
      <c r="N8" s="125"/>
      <c r="O8" s="125"/>
      <c r="P8" s="125"/>
      <c r="Q8" s="104"/>
      <c r="R8" s="104"/>
      <c r="S8" s="105"/>
      <c r="T8" s="11" t="s">
        <v>11</v>
      </c>
      <c r="U8" s="103"/>
      <c r="V8" s="103"/>
      <c r="W8" s="103"/>
      <c r="X8" s="103"/>
      <c r="Y8" s="103"/>
      <c r="Z8" s="103"/>
      <c r="AA8" s="103"/>
      <c r="AB8" s="103"/>
      <c r="AC8" s="106"/>
      <c r="AD8" s="106"/>
      <c r="AE8" s="106"/>
      <c r="AF8" s="107"/>
      <c r="AG8" s="7" t="s">
        <v>19</v>
      </c>
      <c r="AH8" s="6"/>
      <c r="AI8" s="103"/>
      <c r="AJ8" s="103"/>
      <c r="AK8" s="125"/>
      <c r="AL8" s="125"/>
      <c r="AM8" s="125"/>
      <c r="AN8" s="125"/>
      <c r="AO8" s="125"/>
      <c r="AP8" s="125"/>
      <c r="AQ8" s="125"/>
      <c r="AR8" s="125"/>
      <c r="AS8" s="125"/>
      <c r="AT8" s="125"/>
      <c r="AU8" s="125"/>
      <c r="AV8" s="125"/>
      <c r="AW8" s="125"/>
      <c r="AX8" s="125"/>
      <c r="AY8" s="104"/>
      <c r="AZ8" s="104"/>
      <c r="BA8" s="105"/>
      <c r="BB8" s="11" t="s">
        <v>11</v>
      </c>
      <c r="BC8" s="103"/>
      <c r="BD8" s="103"/>
      <c r="BE8" s="103"/>
      <c r="BF8" s="103"/>
      <c r="BG8" s="103"/>
      <c r="BH8" s="103"/>
      <c r="BI8" s="103"/>
      <c r="BJ8" s="103"/>
      <c r="BK8" s="106"/>
      <c r="BL8" s="106"/>
      <c r="BM8" s="106"/>
      <c r="BN8" s="107"/>
      <c r="BO8" s="7" t="s">
        <v>19</v>
      </c>
    </row>
    <row r="9" spans="1:68" ht="39.950000000000003" customHeight="1" x14ac:dyDescent="0.15">
      <c r="A9" s="120"/>
      <c r="B9" s="121"/>
      <c r="C9" s="122"/>
      <c r="D9" s="123"/>
      <c r="E9" s="123"/>
      <c r="F9" s="123"/>
      <c r="G9" s="123"/>
      <c r="H9" s="123"/>
      <c r="I9" s="123"/>
      <c r="J9" s="123"/>
      <c r="K9" s="123"/>
      <c r="L9" s="123"/>
      <c r="M9" s="123"/>
      <c r="N9" s="123"/>
      <c r="O9" s="123"/>
      <c r="P9" s="124"/>
      <c r="Q9" s="104"/>
      <c r="R9" s="104"/>
      <c r="S9" s="105"/>
      <c r="T9" s="11" t="s">
        <v>11</v>
      </c>
      <c r="U9" s="103"/>
      <c r="V9" s="103"/>
      <c r="W9" s="103"/>
      <c r="X9" s="103"/>
      <c r="Y9" s="103"/>
      <c r="Z9" s="103"/>
      <c r="AA9" s="103"/>
      <c r="AB9" s="103"/>
      <c r="AC9" s="106"/>
      <c r="AD9" s="106"/>
      <c r="AE9" s="106"/>
      <c r="AF9" s="107"/>
      <c r="AG9" s="7" t="s">
        <v>19</v>
      </c>
      <c r="AI9" s="120"/>
      <c r="AJ9" s="121"/>
      <c r="AK9" s="122"/>
      <c r="AL9" s="123"/>
      <c r="AM9" s="123"/>
      <c r="AN9" s="123"/>
      <c r="AO9" s="123"/>
      <c r="AP9" s="123"/>
      <c r="AQ9" s="123"/>
      <c r="AR9" s="123"/>
      <c r="AS9" s="123"/>
      <c r="AT9" s="123"/>
      <c r="AU9" s="123"/>
      <c r="AV9" s="123"/>
      <c r="AW9" s="123"/>
      <c r="AX9" s="124"/>
      <c r="AY9" s="104"/>
      <c r="AZ9" s="104"/>
      <c r="BA9" s="105"/>
      <c r="BB9" s="11" t="s">
        <v>11</v>
      </c>
      <c r="BC9" s="103"/>
      <c r="BD9" s="103"/>
      <c r="BE9" s="103"/>
      <c r="BF9" s="103"/>
      <c r="BG9" s="103"/>
      <c r="BH9" s="103"/>
      <c r="BI9" s="103"/>
      <c r="BJ9" s="103"/>
      <c r="BK9" s="106"/>
      <c r="BL9" s="106"/>
      <c r="BM9" s="106"/>
      <c r="BN9" s="107"/>
      <c r="BO9" s="7" t="s">
        <v>19</v>
      </c>
    </row>
    <row r="10" spans="1:68" ht="39.950000000000003" customHeight="1" x14ac:dyDescent="0.15">
      <c r="A10" s="103"/>
      <c r="B10" s="103"/>
      <c r="C10" s="103"/>
      <c r="D10" s="103"/>
      <c r="E10" s="103"/>
      <c r="F10" s="103"/>
      <c r="G10" s="103"/>
      <c r="H10" s="103"/>
      <c r="I10" s="103"/>
      <c r="J10" s="103"/>
      <c r="K10" s="103"/>
      <c r="L10" s="103"/>
      <c r="M10" s="103"/>
      <c r="N10" s="103"/>
      <c r="O10" s="103"/>
      <c r="P10" s="103"/>
      <c r="Q10" s="104"/>
      <c r="R10" s="104"/>
      <c r="S10" s="105"/>
      <c r="T10" s="11" t="s">
        <v>11</v>
      </c>
      <c r="U10" s="103"/>
      <c r="V10" s="103"/>
      <c r="W10" s="103"/>
      <c r="X10" s="103"/>
      <c r="Y10" s="103"/>
      <c r="Z10" s="103"/>
      <c r="AA10" s="103"/>
      <c r="AB10" s="103"/>
      <c r="AC10" s="106"/>
      <c r="AD10" s="106"/>
      <c r="AE10" s="106"/>
      <c r="AF10" s="107"/>
      <c r="AG10" s="7" t="s">
        <v>19</v>
      </c>
      <c r="AI10" s="103"/>
      <c r="AJ10" s="103"/>
      <c r="AK10" s="103"/>
      <c r="AL10" s="103"/>
      <c r="AM10" s="103"/>
      <c r="AN10" s="103"/>
      <c r="AO10" s="103"/>
      <c r="AP10" s="103"/>
      <c r="AQ10" s="103"/>
      <c r="AR10" s="103"/>
      <c r="AS10" s="103"/>
      <c r="AT10" s="103"/>
      <c r="AU10" s="103"/>
      <c r="AV10" s="103"/>
      <c r="AW10" s="103"/>
      <c r="AX10" s="103"/>
      <c r="AY10" s="104"/>
      <c r="AZ10" s="104"/>
      <c r="BA10" s="105"/>
      <c r="BB10" s="11" t="s">
        <v>11</v>
      </c>
      <c r="BC10" s="103"/>
      <c r="BD10" s="103"/>
      <c r="BE10" s="103"/>
      <c r="BF10" s="103"/>
      <c r="BG10" s="103"/>
      <c r="BH10" s="103"/>
      <c r="BI10" s="103"/>
      <c r="BJ10" s="103"/>
      <c r="BK10" s="106"/>
      <c r="BL10" s="106"/>
      <c r="BM10" s="106"/>
      <c r="BN10" s="107"/>
      <c r="BO10" s="7" t="s">
        <v>19</v>
      </c>
    </row>
    <row r="11" spans="1:68" ht="39.950000000000003" customHeight="1" x14ac:dyDescent="0.15">
      <c r="A11" s="103"/>
      <c r="B11" s="103"/>
      <c r="C11" s="103"/>
      <c r="D11" s="103"/>
      <c r="E11" s="103"/>
      <c r="F11" s="103"/>
      <c r="G11" s="103"/>
      <c r="H11" s="103"/>
      <c r="I11" s="103"/>
      <c r="J11" s="103"/>
      <c r="K11" s="103"/>
      <c r="L11" s="103"/>
      <c r="M11" s="103"/>
      <c r="N11" s="103"/>
      <c r="O11" s="103"/>
      <c r="P11" s="103"/>
      <c r="Q11" s="104"/>
      <c r="R11" s="104"/>
      <c r="S11" s="105"/>
      <c r="T11" s="11" t="s">
        <v>11</v>
      </c>
      <c r="U11" s="103"/>
      <c r="V11" s="103"/>
      <c r="W11" s="103"/>
      <c r="X11" s="103"/>
      <c r="Y11" s="103"/>
      <c r="Z11" s="103"/>
      <c r="AA11" s="103"/>
      <c r="AB11" s="103"/>
      <c r="AC11" s="106"/>
      <c r="AD11" s="106"/>
      <c r="AE11" s="106"/>
      <c r="AF11" s="107"/>
      <c r="AG11" s="7" t="s">
        <v>19</v>
      </c>
      <c r="AI11" s="103"/>
      <c r="AJ11" s="103"/>
      <c r="AK11" s="103"/>
      <c r="AL11" s="103"/>
      <c r="AM11" s="103"/>
      <c r="AN11" s="103"/>
      <c r="AO11" s="103"/>
      <c r="AP11" s="103"/>
      <c r="AQ11" s="103"/>
      <c r="AR11" s="103"/>
      <c r="AS11" s="103"/>
      <c r="AT11" s="103"/>
      <c r="AU11" s="103"/>
      <c r="AV11" s="103"/>
      <c r="AW11" s="103"/>
      <c r="AX11" s="103"/>
      <c r="AY11" s="104"/>
      <c r="AZ11" s="104"/>
      <c r="BA11" s="105"/>
      <c r="BB11" s="11" t="s">
        <v>11</v>
      </c>
      <c r="BC11" s="103"/>
      <c r="BD11" s="103"/>
      <c r="BE11" s="103"/>
      <c r="BF11" s="103"/>
      <c r="BG11" s="103"/>
      <c r="BH11" s="103"/>
      <c r="BI11" s="103"/>
      <c r="BJ11" s="103"/>
      <c r="BK11" s="106"/>
      <c r="BL11" s="106"/>
      <c r="BM11" s="106"/>
      <c r="BN11" s="107"/>
      <c r="BO11" s="7" t="s">
        <v>19</v>
      </c>
    </row>
    <row r="12" spans="1:68" ht="21.95" customHeight="1" x14ac:dyDescent="0.15">
      <c r="A12" s="108" t="s">
        <v>37</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10"/>
      <c r="AI12" s="108" t="s">
        <v>37</v>
      </c>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10"/>
    </row>
    <row r="13" spans="1:68" ht="21.95" customHeight="1" x14ac:dyDescent="0.15">
      <c r="A13" s="22" t="s">
        <v>28</v>
      </c>
      <c r="B13" s="96" t="s">
        <v>24</v>
      </c>
      <c r="C13" s="96"/>
      <c r="D13" s="96"/>
      <c r="E13" s="96"/>
      <c r="F13" s="96"/>
      <c r="G13" s="96"/>
      <c r="H13" s="82"/>
      <c r="I13" s="82"/>
      <c r="J13" s="94" t="str">
        <f>IF(H13="有","金額","")</f>
        <v/>
      </c>
      <c r="K13" s="94"/>
      <c r="L13" s="94"/>
      <c r="M13" s="91"/>
      <c r="N13" s="91"/>
      <c r="O13" s="91"/>
      <c r="P13" s="91"/>
      <c r="Q13" s="92" t="str">
        <f>IF(H13="有","円（税込）","")</f>
        <v/>
      </c>
      <c r="R13" s="92"/>
      <c r="S13" s="92"/>
      <c r="T13" s="92"/>
      <c r="U13" s="92"/>
      <c r="V13" s="92"/>
      <c r="W13" s="92"/>
      <c r="X13" s="92"/>
      <c r="Y13" s="92"/>
      <c r="Z13" s="92"/>
      <c r="AA13" s="92"/>
      <c r="AB13" s="92"/>
      <c r="AC13" s="92"/>
      <c r="AD13" s="92"/>
      <c r="AE13" s="92"/>
      <c r="AF13" s="92"/>
      <c r="AG13" s="93"/>
      <c r="AI13" s="22" t="s">
        <v>28</v>
      </c>
      <c r="AJ13" s="96" t="s">
        <v>24</v>
      </c>
      <c r="AK13" s="96"/>
      <c r="AL13" s="96"/>
      <c r="AM13" s="96"/>
      <c r="AN13" s="96"/>
      <c r="AO13" s="96"/>
      <c r="AP13" s="126" t="s">
        <v>52</v>
      </c>
      <c r="AQ13" s="126"/>
      <c r="AR13" s="94" t="str">
        <f>IF(AP13="有","金額","")</f>
        <v>金額</v>
      </c>
      <c r="AS13" s="94"/>
      <c r="AT13" s="94"/>
      <c r="AU13" s="127">
        <v>750000</v>
      </c>
      <c r="AV13" s="127"/>
      <c r="AW13" s="127"/>
      <c r="AX13" s="127"/>
      <c r="AY13" s="92" t="str">
        <f>IF(AP13="有","円（税込）","")</f>
        <v>円（税込）</v>
      </c>
      <c r="AZ13" s="92"/>
      <c r="BA13" s="92"/>
      <c r="BB13" s="92"/>
      <c r="BC13" s="92"/>
      <c r="BD13" s="92"/>
      <c r="BE13" s="92"/>
      <c r="BF13" s="92"/>
      <c r="BG13" s="92"/>
      <c r="BH13" s="92"/>
      <c r="BI13" s="92"/>
      <c r="BJ13" s="92"/>
      <c r="BK13" s="92"/>
      <c r="BL13" s="92"/>
      <c r="BM13" s="92"/>
      <c r="BN13" s="92"/>
      <c r="BO13" s="93"/>
      <c r="BP13" s="1" t="s">
        <v>54</v>
      </c>
    </row>
    <row r="14" spans="1:68" ht="21.95" customHeight="1" x14ac:dyDescent="0.15">
      <c r="A14" s="22" t="s">
        <v>28</v>
      </c>
      <c r="B14" s="96" t="s">
        <v>25</v>
      </c>
      <c r="C14" s="96"/>
      <c r="D14" s="96"/>
      <c r="E14" s="96"/>
      <c r="F14" s="96"/>
      <c r="G14" s="96"/>
      <c r="H14" s="82"/>
      <c r="I14" s="82"/>
      <c r="J14" s="94" t="str">
        <f t="shared" ref="J14:J16" si="0">IF(H14="有","金額","")</f>
        <v/>
      </c>
      <c r="K14" s="94"/>
      <c r="L14" s="94"/>
      <c r="M14" s="91"/>
      <c r="N14" s="91"/>
      <c r="O14" s="91"/>
      <c r="P14" s="91"/>
      <c r="Q14" s="92" t="str">
        <f t="shared" ref="Q14:Q15" si="1">IF(H14="有","円（税込）","")</f>
        <v/>
      </c>
      <c r="R14" s="92"/>
      <c r="S14" s="92"/>
      <c r="T14" s="92"/>
      <c r="U14" s="92"/>
      <c r="V14" s="92"/>
      <c r="W14" s="92"/>
      <c r="X14" s="92"/>
      <c r="Y14" s="92"/>
      <c r="Z14" s="92"/>
      <c r="AA14" s="92"/>
      <c r="AB14" s="92"/>
      <c r="AC14" s="92"/>
      <c r="AD14" s="92"/>
      <c r="AE14" s="92"/>
      <c r="AF14" s="92"/>
      <c r="AG14" s="93"/>
      <c r="AH14" s="6"/>
      <c r="AI14" s="22" t="s">
        <v>28</v>
      </c>
      <c r="AJ14" s="96" t="s">
        <v>25</v>
      </c>
      <c r="AK14" s="96"/>
      <c r="AL14" s="96"/>
      <c r="AM14" s="96"/>
      <c r="AN14" s="96"/>
      <c r="AO14" s="96"/>
      <c r="AP14" s="126" t="s">
        <v>52</v>
      </c>
      <c r="AQ14" s="126"/>
      <c r="AR14" s="94" t="str">
        <f t="shared" ref="AR14:AR16" si="2">IF(AP14="有","金額","")</f>
        <v>金額</v>
      </c>
      <c r="AS14" s="94"/>
      <c r="AT14" s="94"/>
      <c r="AU14" s="127">
        <v>250000</v>
      </c>
      <c r="AV14" s="127"/>
      <c r="AW14" s="127"/>
      <c r="AX14" s="127"/>
      <c r="AY14" s="92" t="str">
        <f t="shared" ref="AY14:AY15" si="3">IF(AP14="有","円（税込）","")</f>
        <v>円（税込）</v>
      </c>
      <c r="AZ14" s="92"/>
      <c r="BA14" s="92"/>
      <c r="BB14" s="92"/>
      <c r="BC14" s="92"/>
      <c r="BD14" s="92"/>
      <c r="BE14" s="92"/>
      <c r="BF14" s="92"/>
      <c r="BG14" s="92"/>
      <c r="BH14" s="92"/>
      <c r="BI14" s="92"/>
      <c r="BJ14" s="92"/>
      <c r="BK14" s="92"/>
      <c r="BL14" s="92"/>
      <c r="BM14" s="92"/>
      <c r="BN14" s="92"/>
      <c r="BO14" s="93"/>
      <c r="BP14" s="1" t="s">
        <v>54</v>
      </c>
    </row>
    <row r="15" spans="1:68" ht="21.95" customHeight="1" x14ac:dyDescent="0.15">
      <c r="A15" s="22" t="s">
        <v>28</v>
      </c>
      <c r="B15" s="96" t="s">
        <v>26</v>
      </c>
      <c r="C15" s="96"/>
      <c r="D15" s="96"/>
      <c r="E15" s="96"/>
      <c r="F15" s="96"/>
      <c r="G15" s="96"/>
      <c r="H15" s="82"/>
      <c r="I15" s="82"/>
      <c r="J15" s="94" t="str">
        <f t="shared" si="0"/>
        <v/>
      </c>
      <c r="K15" s="94"/>
      <c r="L15" s="94"/>
      <c r="M15" s="91"/>
      <c r="N15" s="91"/>
      <c r="O15" s="91"/>
      <c r="P15" s="91"/>
      <c r="Q15" s="92" t="str">
        <f t="shared" si="1"/>
        <v/>
      </c>
      <c r="R15" s="92"/>
      <c r="S15" s="92"/>
      <c r="T15" s="92"/>
      <c r="U15" s="92"/>
      <c r="V15" s="92"/>
      <c r="W15" s="92"/>
      <c r="X15" s="92"/>
      <c r="Y15" s="92"/>
      <c r="Z15" s="92"/>
      <c r="AA15" s="92"/>
      <c r="AB15" s="92"/>
      <c r="AC15" s="92"/>
      <c r="AD15" s="92"/>
      <c r="AE15" s="92"/>
      <c r="AF15" s="92"/>
      <c r="AG15" s="93"/>
      <c r="AI15" s="22" t="s">
        <v>28</v>
      </c>
      <c r="AJ15" s="96" t="s">
        <v>26</v>
      </c>
      <c r="AK15" s="96"/>
      <c r="AL15" s="96"/>
      <c r="AM15" s="96"/>
      <c r="AN15" s="96"/>
      <c r="AO15" s="96"/>
      <c r="AP15" s="126" t="s">
        <v>52</v>
      </c>
      <c r="AQ15" s="126"/>
      <c r="AR15" s="94" t="str">
        <f t="shared" si="2"/>
        <v>金額</v>
      </c>
      <c r="AS15" s="94"/>
      <c r="AT15" s="94"/>
      <c r="AU15" s="127">
        <v>125000</v>
      </c>
      <c r="AV15" s="127"/>
      <c r="AW15" s="127"/>
      <c r="AX15" s="127"/>
      <c r="AY15" s="92" t="str">
        <f t="shared" si="3"/>
        <v>円（税込）</v>
      </c>
      <c r="AZ15" s="92"/>
      <c r="BA15" s="92"/>
      <c r="BB15" s="92"/>
      <c r="BC15" s="92"/>
      <c r="BD15" s="92"/>
      <c r="BE15" s="92"/>
      <c r="BF15" s="92"/>
      <c r="BG15" s="92"/>
      <c r="BH15" s="92"/>
      <c r="BI15" s="92"/>
      <c r="BJ15" s="92"/>
      <c r="BK15" s="92"/>
      <c r="BL15" s="92"/>
      <c r="BM15" s="92"/>
      <c r="BN15" s="92"/>
      <c r="BO15" s="93"/>
      <c r="BP15" s="1" t="s">
        <v>54</v>
      </c>
    </row>
    <row r="16" spans="1:68" ht="21.95" customHeight="1" x14ac:dyDescent="0.15">
      <c r="A16" s="23" t="s">
        <v>28</v>
      </c>
      <c r="B16" s="95" t="s">
        <v>27</v>
      </c>
      <c r="C16" s="95"/>
      <c r="D16" s="95"/>
      <c r="E16" s="95"/>
      <c r="F16" s="95"/>
      <c r="G16" s="95"/>
      <c r="H16" s="90"/>
      <c r="I16" s="90"/>
      <c r="J16" s="97" t="str">
        <f t="shared" si="0"/>
        <v/>
      </c>
      <c r="K16" s="97"/>
      <c r="L16" s="97"/>
      <c r="M16" s="98"/>
      <c r="N16" s="98"/>
      <c r="O16" s="98"/>
      <c r="P16" s="98"/>
      <c r="Q16" s="99" t="str">
        <f>IF(H16="有","円/月（税込）","")</f>
        <v/>
      </c>
      <c r="R16" s="99"/>
      <c r="S16" s="99"/>
      <c r="T16" s="99"/>
      <c r="U16" s="99"/>
      <c r="V16" s="99"/>
      <c r="W16" s="99"/>
      <c r="X16" s="99"/>
      <c r="Y16" s="99"/>
      <c r="Z16" s="99"/>
      <c r="AA16" s="99"/>
      <c r="AB16" s="99"/>
      <c r="AC16" s="99"/>
      <c r="AD16" s="99"/>
      <c r="AE16" s="99"/>
      <c r="AF16" s="99"/>
      <c r="AG16" s="100"/>
      <c r="AI16" s="23" t="s">
        <v>28</v>
      </c>
      <c r="AJ16" s="95" t="s">
        <v>27</v>
      </c>
      <c r="AK16" s="95"/>
      <c r="AL16" s="95"/>
      <c r="AM16" s="95"/>
      <c r="AN16" s="95"/>
      <c r="AO16" s="95"/>
      <c r="AP16" s="132" t="s">
        <v>52</v>
      </c>
      <c r="AQ16" s="132"/>
      <c r="AR16" s="97" t="str">
        <f t="shared" si="2"/>
        <v>金額</v>
      </c>
      <c r="AS16" s="97"/>
      <c r="AT16" s="97"/>
      <c r="AU16" s="133">
        <v>250000</v>
      </c>
      <c r="AV16" s="133"/>
      <c r="AW16" s="133"/>
      <c r="AX16" s="133"/>
      <c r="AY16" s="99" t="str">
        <f>IF(AP16="有","円/月（税込）","")</f>
        <v>円/月（税込）</v>
      </c>
      <c r="AZ16" s="99"/>
      <c r="BA16" s="99"/>
      <c r="BB16" s="99"/>
      <c r="BC16" s="99"/>
      <c r="BD16" s="99"/>
      <c r="BE16" s="99"/>
      <c r="BF16" s="99"/>
      <c r="BG16" s="99"/>
      <c r="BH16" s="99"/>
      <c r="BI16" s="99"/>
      <c r="BJ16" s="99"/>
      <c r="BK16" s="99"/>
      <c r="BL16" s="99"/>
      <c r="BM16" s="99"/>
      <c r="BN16" s="99"/>
      <c r="BO16" s="100"/>
      <c r="BP16" s="1" t="s">
        <v>54</v>
      </c>
    </row>
    <row r="18" spans="1:68" ht="13.5" x14ac:dyDescent="0.15">
      <c r="A18" s="81" t="s">
        <v>51</v>
      </c>
      <c r="B18" s="81"/>
      <c r="C18" s="82"/>
      <c r="D18" s="82"/>
      <c r="E18" s="1" t="s">
        <v>29</v>
      </c>
      <c r="F18" s="83"/>
      <c r="G18" s="83"/>
      <c r="H18" s="1" t="s">
        <v>1</v>
      </c>
      <c r="I18" s="82"/>
      <c r="J18" s="82"/>
      <c r="K18" s="1" t="s">
        <v>0</v>
      </c>
      <c r="AI18" s="81" t="s">
        <v>51</v>
      </c>
      <c r="AJ18" s="81"/>
      <c r="AK18" s="128">
        <v>3</v>
      </c>
      <c r="AL18" s="128"/>
      <c r="AM18" s="1" t="s">
        <v>29</v>
      </c>
      <c r="AN18" s="129">
        <v>6</v>
      </c>
      <c r="AO18" s="129"/>
      <c r="AP18" s="1" t="s">
        <v>1</v>
      </c>
      <c r="AQ18" s="129">
        <v>28</v>
      </c>
      <c r="AR18" s="129"/>
      <c r="AS18" s="1" t="s">
        <v>0</v>
      </c>
      <c r="BP18" s="1" t="s">
        <v>59</v>
      </c>
    </row>
    <row r="19" spans="1:68" ht="13.5" x14ac:dyDescent="0.15">
      <c r="O19" s="1" t="s">
        <v>40</v>
      </c>
      <c r="AW19" s="1" t="s">
        <v>40</v>
      </c>
    </row>
    <row r="20" spans="1:68" ht="15" customHeight="1" x14ac:dyDescent="0.15">
      <c r="O20" s="84"/>
      <c r="P20" s="84"/>
      <c r="Q20" s="84"/>
      <c r="R20" s="84"/>
      <c r="S20" s="84"/>
      <c r="T20" s="84"/>
      <c r="U20" s="84"/>
      <c r="V20" s="84"/>
      <c r="W20" s="84"/>
      <c r="X20" s="84"/>
      <c r="Y20" s="84"/>
      <c r="Z20" s="84"/>
      <c r="AA20" s="84"/>
      <c r="AB20" s="84"/>
      <c r="AC20" s="84"/>
      <c r="AD20" s="84"/>
      <c r="AE20" s="84"/>
      <c r="AF20" s="84"/>
      <c r="AG20" s="84"/>
      <c r="AW20" s="130" t="s">
        <v>55</v>
      </c>
      <c r="AX20" s="130"/>
      <c r="AY20" s="130"/>
      <c r="AZ20" s="130"/>
      <c r="BA20" s="130"/>
      <c r="BB20" s="130"/>
      <c r="BC20" s="130"/>
      <c r="BD20" s="130"/>
      <c r="BE20" s="130"/>
      <c r="BF20" s="130"/>
      <c r="BG20" s="130"/>
      <c r="BH20" s="130"/>
      <c r="BI20" s="130"/>
      <c r="BJ20" s="130"/>
      <c r="BK20" s="130"/>
      <c r="BL20" s="130"/>
      <c r="BM20" s="130"/>
      <c r="BN20" s="130"/>
      <c r="BO20" s="130"/>
    </row>
    <row r="21" spans="1:68" ht="15" customHeight="1" x14ac:dyDescent="0.15">
      <c r="O21" s="84"/>
      <c r="P21" s="84"/>
      <c r="Q21" s="84"/>
      <c r="R21" s="84"/>
      <c r="S21" s="84"/>
      <c r="T21" s="84"/>
      <c r="U21" s="84"/>
      <c r="V21" s="84"/>
      <c r="W21" s="84"/>
      <c r="X21" s="84"/>
      <c r="Y21" s="84"/>
      <c r="Z21" s="84"/>
      <c r="AA21" s="84"/>
      <c r="AB21" s="84"/>
      <c r="AC21" s="84"/>
      <c r="AD21" s="84"/>
      <c r="AE21" s="84"/>
      <c r="AF21" s="84"/>
      <c r="AG21" s="84"/>
      <c r="AW21" s="130"/>
      <c r="AX21" s="130"/>
      <c r="AY21" s="130"/>
      <c r="AZ21" s="130"/>
      <c r="BA21" s="130"/>
      <c r="BB21" s="130"/>
      <c r="BC21" s="130"/>
      <c r="BD21" s="130"/>
      <c r="BE21" s="130"/>
      <c r="BF21" s="130"/>
      <c r="BG21" s="130"/>
      <c r="BH21" s="130"/>
      <c r="BI21" s="130"/>
      <c r="BJ21" s="130"/>
      <c r="BK21" s="130"/>
      <c r="BL21" s="130"/>
      <c r="BM21" s="130"/>
      <c r="BN21" s="130"/>
      <c r="BO21" s="130"/>
    </row>
    <row r="22" spans="1:68" ht="15" customHeight="1" x14ac:dyDescent="0.15">
      <c r="O22" s="85"/>
      <c r="P22" s="85"/>
      <c r="Q22" s="85"/>
      <c r="R22" s="85"/>
      <c r="S22" s="85"/>
      <c r="T22" s="85"/>
      <c r="U22" s="85"/>
      <c r="V22" s="85"/>
      <c r="W22" s="85"/>
      <c r="X22" s="85"/>
      <c r="Y22" s="85"/>
      <c r="Z22" s="85"/>
      <c r="AA22" s="85"/>
      <c r="AB22" s="85"/>
      <c r="AC22" s="85"/>
      <c r="AD22" s="85"/>
      <c r="AE22" s="85"/>
      <c r="AF22" s="85"/>
      <c r="AG22" s="85"/>
      <c r="AW22" s="131"/>
      <c r="AX22" s="131"/>
      <c r="AY22" s="131"/>
      <c r="AZ22" s="131"/>
      <c r="BA22" s="131"/>
      <c r="BB22" s="131"/>
      <c r="BC22" s="131"/>
      <c r="BD22" s="131"/>
      <c r="BE22" s="131"/>
      <c r="BF22" s="131"/>
      <c r="BG22" s="131"/>
      <c r="BH22" s="131"/>
      <c r="BI22" s="131"/>
      <c r="BJ22" s="131"/>
      <c r="BK22" s="131"/>
      <c r="BL22" s="131"/>
      <c r="BM22" s="131"/>
      <c r="BN22" s="131"/>
      <c r="BO22" s="131"/>
      <c r="BP22" s="1" t="s">
        <v>56</v>
      </c>
    </row>
    <row r="23" spans="1:68" ht="13.5" x14ac:dyDescent="0.15"/>
    <row r="24" spans="1:68" ht="13.5" x14ac:dyDescent="0.15">
      <c r="O24" s="1" t="s">
        <v>41</v>
      </c>
      <c r="AW24" s="1" t="s">
        <v>41</v>
      </c>
    </row>
    <row r="25" spans="1:68" ht="15" customHeight="1" x14ac:dyDescent="0.15">
      <c r="O25" s="84"/>
      <c r="P25" s="84"/>
      <c r="Q25" s="84"/>
      <c r="R25" s="84"/>
      <c r="S25" s="84"/>
      <c r="T25" s="84"/>
      <c r="U25" s="84"/>
      <c r="V25" s="84"/>
      <c r="W25" s="84"/>
      <c r="X25" s="84"/>
      <c r="Y25" s="84"/>
      <c r="Z25" s="84"/>
      <c r="AA25" s="84"/>
      <c r="AB25" s="84"/>
      <c r="AC25" s="84"/>
      <c r="AD25" s="84"/>
      <c r="AE25" s="84"/>
      <c r="AF25" s="84"/>
      <c r="AW25" s="138" t="s">
        <v>53</v>
      </c>
      <c r="AX25" s="138"/>
      <c r="AY25" s="138"/>
      <c r="AZ25" s="138"/>
      <c r="BA25" s="138"/>
      <c r="BB25" s="138"/>
      <c r="BC25" s="138"/>
      <c r="BD25" s="138"/>
      <c r="BE25" s="138"/>
      <c r="BF25" s="138"/>
      <c r="BG25" s="138"/>
      <c r="BH25" s="138"/>
      <c r="BI25" s="138"/>
      <c r="BJ25" s="138"/>
      <c r="BK25" s="138"/>
      <c r="BL25" s="138"/>
      <c r="BM25" s="138"/>
      <c r="BN25" s="138"/>
    </row>
    <row r="26" spans="1:68" ht="15" customHeight="1" x14ac:dyDescent="0.15">
      <c r="O26" s="84"/>
      <c r="P26" s="84"/>
      <c r="Q26" s="84"/>
      <c r="R26" s="84"/>
      <c r="S26" s="84"/>
      <c r="T26" s="84"/>
      <c r="U26" s="84"/>
      <c r="V26" s="84"/>
      <c r="W26" s="84"/>
      <c r="X26" s="84"/>
      <c r="Y26" s="84"/>
      <c r="Z26" s="84"/>
      <c r="AA26" s="84"/>
      <c r="AB26" s="84"/>
      <c r="AC26" s="84"/>
      <c r="AD26" s="84"/>
      <c r="AE26" s="84"/>
      <c r="AF26" s="84"/>
      <c r="AW26" s="138"/>
      <c r="AX26" s="138"/>
      <c r="AY26" s="138"/>
      <c r="AZ26" s="138"/>
      <c r="BA26" s="138"/>
      <c r="BB26" s="138"/>
      <c r="BC26" s="138"/>
      <c r="BD26" s="138"/>
      <c r="BE26" s="138"/>
      <c r="BF26" s="138"/>
      <c r="BG26" s="138"/>
      <c r="BH26" s="138"/>
      <c r="BI26" s="138"/>
      <c r="BJ26" s="138"/>
      <c r="BK26" s="138"/>
      <c r="BL26" s="138"/>
      <c r="BM26" s="138"/>
      <c r="BN26" s="138"/>
    </row>
    <row r="27" spans="1:68" ht="15" customHeight="1" x14ac:dyDescent="0.15">
      <c r="O27" s="85"/>
      <c r="P27" s="85"/>
      <c r="Q27" s="85"/>
      <c r="R27" s="85"/>
      <c r="S27" s="85"/>
      <c r="T27" s="85"/>
      <c r="U27" s="85"/>
      <c r="V27" s="85"/>
      <c r="W27" s="85"/>
      <c r="X27" s="85"/>
      <c r="Y27" s="85"/>
      <c r="Z27" s="85"/>
      <c r="AA27" s="85"/>
      <c r="AB27" s="85"/>
      <c r="AC27" s="85"/>
      <c r="AD27" s="85"/>
      <c r="AE27" s="85"/>
      <c r="AF27" s="85"/>
      <c r="AG27" s="4" t="s">
        <v>2</v>
      </c>
      <c r="AW27" s="139"/>
      <c r="AX27" s="139"/>
      <c r="AY27" s="139"/>
      <c r="AZ27" s="139"/>
      <c r="BA27" s="139"/>
      <c r="BB27" s="139"/>
      <c r="BC27" s="139"/>
      <c r="BD27" s="139"/>
      <c r="BE27" s="139"/>
      <c r="BF27" s="139"/>
      <c r="BG27" s="139"/>
      <c r="BH27" s="139"/>
      <c r="BI27" s="139"/>
      <c r="BJ27" s="139"/>
      <c r="BK27" s="139"/>
      <c r="BL27" s="139"/>
      <c r="BM27" s="139"/>
      <c r="BN27" s="139"/>
      <c r="BO27" s="4" t="s">
        <v>2</v>
      </c>
      <c r="BP27" s="1" t="s">
        <v>57</v>
      </c>
    </row>
    <row r="28" spans="1:68" ht="24.95" customHeight="1" x14ac:dyDescent="0.15"/>
    <row r="29" spans="1:68" ht="24.95" customHeight="1" x14ac:dyDescent="0.15">
      <c r="A29" s="86" t="s">
        <v>34</v>
      </c>
      <c r="B29" s="86"/>
      <c r="C29" s="88" t="s">
        <v>31</v>
      </c>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I29" s="134" t="s">
        <v>34</v>
      </c>
      <c r="AJ29" s="134"/>
      <c r="AK29" s="135" t="s">
        <v>31</v>
      </c>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row>
    <row r="30" spans="1:68" ht="24.95" customHeight="1" x14ac:dyDescent="0.15">
      <c r="A30" s="86" t="s">
        <v>35</v>
      </c>
      <c r="B30" s="86"/>
      <c r="C30" s="88" t="s">
        <v>38</v>
      </c>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I30" s="134" t="s">
        <v>35</v>
      </c>
      <c r="AJ30" s="134"/>
      <c r="AK30" s="135" t="s">
        <v>38</v>
      </c>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row>
    <row r="31" spans="1:68" ht="24.95" customHeight="1" x14ac:dyDescent="0.15">
      <c r="A31" s="86" t="s">
        <v>36</v>
      </c>
      <c r="B31" s="86"/>
      <c r="C31" s="88" t="s">
        <v>32</v>
      </c>
      <c r="D31" s="88"/>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6"/>
      <c r="AI31" s="134" t="s">
        <v>36</v>
      </c>
      <c r="AJ31" s="134"/>
      <c r="AK31" s="135" t="s">
        <v>32</v>
      </c>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row>
    <row r="32" spans="1:68" ht="39" customHeight="1" x14ac:dyDescent="0.15">
      <c r="A32" s="87" t="s">
        <v>39</v>
      </c>
      <c r="B32" s="86"/>
      <c r="C32" s="89" t="s">
        <v>274</v>
      </c>
      <c r="D32" s="89"/>
      <c r="E32" s="89"/>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I32" s="136" t="s">
        <v>39</v>
      </c>
      <c r="AJ32" s="134"/>
      <c r="AK32" s="137" t="s">
        <v>33</v>
      </c>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row>
    <row r="33" spans="34:34" ht="24.95" customHeight="1" x14ac:dyDescent="0.15"/>
    <row r="34" spans="34:34" ht="24.95" customHeight="1" x14ac:dyDescent="0.15"/>
    <row r="35" spans="34:34" ht="24.95" customHeight="1" x14ac:dyDescent="0.15"/>
    <row r="36" spans="34:34" ht="21.95" customHeight="1" x14ac:dyDescent="0.15">
      <c r="AH36" s="6"/>
    </row>
  </sheetData>
  <sheetProtection selectLockedCells="1"/>
  <mergeCells count="130">
    <mergeCell ref="AI31:AJ31"/>
    <mergeCell ref="AK31:BO31"/>
    <mergeCell ref="AI32:AJ32"/>
    <mergeCell ref="AK32:BO32"/>
    <mergeCell ref="AW25:BN27"/>
    <mergeCell ref="AI29:AJ29"/>
    <mergeCell ref="AK29:BO29"/>
    <mergeCell ref="AI30:AJ30"/>
    <mergeCell ref="AK30:BO30"/>
    <mergeCell ref="AI18:AJ18"/>
    <mergeCell ref="AK18:AL18"/>
    <mergeCell ref="AN18:AO18"/>
    <mergeCell ref="AQ18:AR18"/>
    <mergeCell ref="AW20:BO22"/>
    <mergeCell ref="AJ16:AO16"/>
    <mergeCell ref="AP16:AQ16"/>
    <mergeCell ref="AR16:AT16"/>
    <mergeCell ref="AU16:AX16"/>
    <mergeCell ref="AY16:BO16"/>
    <mergeCell ref="AJ15:AO15"/>
    <mergeCell ref="AP15:AQ15"/>
    <mergeCell ref="AR15:AT15"/>
    <mergeCell ref="AU15:AX15"/>
    <mergeCell ref="AY15:BO15"/>
    <mergeCell ref="AJ14:AO14"/>
    <mergeCell ref="AP14:AQ14"/>
    <mergeCell ref="AR14:AT14"/>
    <mergeCell ref="AU14:AX14"/>
    <mergeCell ref="AY14:BO14"/>
    <mergeCell ref="AI12:BO12"/>
    <mergeCell ref="AJ13:AO13"/>
    <mergeCell ref="AP13:AQ13"/>
    <mergeCell ref="AR13:AT13"/>
    <mergeCell ref="AU13:AX13"/>
    <mergeCell ref="AY13:BO13"/>
    <mergeCell ref="AI11:AJ11"/>
    <mergeCell ref="AK11:AX11"/>
    <mergeCell ref="AY11:BA11"/>
    <mergeCell ref="BC11:BJ11"/>
    <mergeCell ref="BK11:BN11"/>
    <mergeCell ref="AI10:AJ10"/>
    <mergeCell ref="AK10:AX10"/>
    <mergeCell ref="AY10:BA10"/>
    <mergeCell ref="BC10:BJ10"/>
    <mergeCell ref="BK10:BN10"/>
    <mergeCell ref="AI9:AJ9"/>
    <mergeCell ref="AK9:AX9"/>
    <mergeCell ref="AY9:BA9"/>
    <mergeCell ref="BC9:BJ9"/>
    <mergeCell ref="BK9:BN9"/>
    <mergeCell ref="AI8:AJ8"/>
    <mergeCell ref="AK8:AX8"/>
    <mergeCell ref="AY8:BA8"/>
    <mergeCell ref="BC8:BJ8"/>
    <mergeCell ref="BK8:BN8"/>
    <mergeCell ref="AI7:AJ7"/>
    <mergeCell ref="AK7:AX7"/>
    <mergeCell ref="AY7:BB7"/>
    <mergeCell ref="BC7:BJ7"/>
    <mergeCell ref="BK7:BO7"/>
    <mergeCell ref="BL1:BO1"/>
    <mergeCell ref="AM2:BK2"/>
    <mergeCell ref="AI3:AS3"/>
    <mergeCell ref="AI5:BO5"/>
    <mergeCell ref="AI6:BO6"/>
    <mergeCell ref="H14:I14"/>
    <mergeCell ref="AD1:AG1"/>
    <mergeCell ref="E2:AC2"/>
    <mergeCell ref="A8:B8"/>
    <mergeCell ref="Q8:S8"/>
    <mergeCell ref="A3:K3"/>
    <mergeCell ref="A5:AG5"/>
    <mergeCell ref="A6:AG6"/>
    <mergeCell ref="A7:B7"/>
    <mergeCell ref="AC8:AF8"/>
    <mergeCell ref="A9:B9"/>
    <mergeCell ref="C9:P9"/>
    <mergeCell ref="Q9:S9"/>
    <mergeCell ref="U9:AB9"/>
    <mergeCell ref="AC9:AF9"/>
    <mergeCell ref="C7:P7"/>
    <mergeCell ref="C8:P8"/>
    <mergeCell ref="Q7:T7"/>
    <mergeCell ref="U7:AB7"/>
    <mergeCell ref="AC7:AG7"/>
    <mergeCell ref="U8:AB8"/>
    <mergeCell ref="A10:B10"/>
    <mergeCell ref="C10:P10"/>
    <mergeCell ref="Q10:S10"/>
    <mergeCell ref="U10:AB10"/>
    <mergeCell ref="AC10:AF10"/>
    <mergeCell ref="A12:AG12"/>
    <mergeCell ref="H15:I15"/>
    <mergeCell ref="A11:B11"/>
    <mergeCell ref="C11:P11"/>
    <mergeCell ref="Q11:S11"/>
    <mergeCell ref="U11:AB11"/>
    <mergeCell ref="AC11:AF11"/>
    <mergeCell ref="H16:I16"/>
    <mergeCell ref="M13:P13"/>
    <mergeCell ref="Q13:AG13"/>
    <mergeCell ref="J13:L13"/>
    <mergeCell ref="J14:L14"/>
    <mergeCell ref="M14:P14"/>
    <mergeCell ref="Q14:AG14"/>
    <mergeCell ref="J15:L15"/>
    <mergeCell ref="B16:G16"/>
    <mergeCell ref="B13:G13"/>
    <mergeCell ref="B14:G14"/>
    <mergeCell ref="B15:G15"/>
    <mergeCell ref="H13:I13"/>
    <mergeCell ref="M15:P15"/>
    <mergeCell ref="Q15:AG15"/>
    <mergeCell ref="J16:L16"/>
    <mergeCell ref="M16:P16"/>
    <mergeCell ref="Q16:AG16"/>
    <mergeCell ref="A18:B18"/>
    <mergeCell ref="C18:D18"/>
    <mergeCell ref="F18:G18"/>
    <mergeCell ref="I18:J18"/>
    <mergeCell ref="O20:AG22"/>
    <mergeCell ref="A29:B29"/>
    <mergeCell ref="A30:B30"/>
    <mergeCell ref="A31:B31"/>
    <mergeCell ref="A32:B32"/>
    <mergeCell ref="C29:AG29"/>
    <mergeCell ref="C30:AG30"/>
    <mergeCell ref="C31:AG31"/>
    <mergeCell ref="C32:AG32"/>
    <mergeCell ref="O25:AF27"/>
  </mergeCells>
  <phoneticPr fontId="2"/>
  <dataValidations count="7">
    <dataValidation imeMode="disabled" allowBlank="1" showInputMessage="1" showErrorMessage="1" sqref="AU13:AX16"/>
    <dataValidation type="list" allowBlank="1" showInputMessage="1" showErrorMessage="1" sqref="H13:I16 AP13:AQ16">
      <formula1>"有,無"</formula1>
    </dataValidation>
    <dataValidation imeMode="off" allowBlank="1" showInputMessage="1" showErrorMessage="1" sqref="M13:P16"/>
    <dataValidation type="list" allowBlank="1" showInputMessage="1" showErrorMessage="1" sqref="A18:B18">
      <formula1>"令和,平成"</formula1>
    </dataValidation>
    <dataValidation type="list" allowBlank="1" showInputMessage="1" showErrorMessage="1" sqref="F18:G18">
      <formula1>"1,2,3,4,5,6,7,8,9,10,11,12"</formula1>
    </dataValidation>
    <dataValidation type="list" allowBlank="1" showInputMessage="1" showErrorMessage="1" sqref="I18">
      <formula1>"1,2,3,4,5,6,7,8,9,10,11,12,13,14,15,16,17,18,19,20,21,22,23,24,25,26,27,28,29,30,31"</formula1>
    </dataValidation>
    <dataValidation type="list" allowBlank="1" showInputMessage="1" showErrorMessage="1" sqref="C18:D18">
      <formula1>元から63</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P31"/>
  <sheetViews>
    <sheetView view="pageBreakPreview" zoomScale="70" zoomScaleNormal="100" zoomScaleSheetLayoutView="70" workbookViewId="0"/>
  </sheetViews>
  <sheetFormatPr defaultColWidth="2.625" defaultRowHeight="15" customHeight="1" x14ac:dyDescent="0.15"/>
  <cols>
    <col min="1" max="4" width="2.625" style="8"/>
    <col min="5" max="19" width="2.625" style="1"/>
    <col min="20" max="20" width="2.625" style="1" customWidth="1"/>
    <col min="21" max="34" width="2.625" style="1"/>
    <col min="35" max="38" width="2.625" style="8"/>
    <col min="39" max="53" width="2.625" style="1"/>
    <col min="54" max="54" width="2.625" style="1" customWidth="1"/>
    <col min="55" max="16384" width="2.625" style="1"/>
  </cols>
  <sheetData>
    <row r="1" spans="1:67" ht="24.75" customHeight="1" x14ac:dyDescent="0.1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54"/>
      <c r="AD1" s="117" t="s">
        <v>278</v>
      </c>
      <c r="AE1" s="118"/>
      <c r="AF1" s="118"/>
      <c r="AG1" s="119"/>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6"/>
      <c r="BL1" s="117" t="s">
        <v>42</v>
      </c>
      <c r="BM1" s="118"/>
      <c r="BN1" s="118"/>
      <c r="BO1" s="119"/>
    </row>
    <row r="2" spans="1:67" ht="43.5" customHeight="1" x14ac:dyDescent="0.15">
      <c r="B2" s="1"/>
      <c r="C2" s="1"/>
      <c r="D2" s="1"/>
      <c r="E2" s="111" t="s">
        <v>43</v>
      </c>
      <c r="F2" s="112"/>
      <c r="G2" s="112"/>
      <c r="H2" s="112"/>
      <c r="I2" s="112"/>
      <c r="J2" s="112"/>
      <c r="K2" s="112"/>
      <c r="L2" s="112"/>
      <c r="M2" s="112"/>
      <c r="N2" s="112"/>
      <c r="O2" s="112"/>
      <c r="P2" s="112"/>
      <c r="Q2" s="112"/>
      <c r="R2" s="112"/>
      <c r="S2" s="112"/>
      <c r="T2" s="112"/>
      <c r="U2" s="112"/>
      <c r="V2" s="112"/>
      <c r="W2" s="112"/>
      <c r="X2" s="112"/>
      <c r="Y2" s="112"/>
      <c r="Z2" s="112"/>
      <c r="AA2" s="112"/>
      <c r="AB2" s="112"/>
      <c r="AC2" s="112"/>
      <c r="AG2" s="2"/>
      <c r="AJ2" s="1"/>
      <c r="AK2" s="1"/>
      <c r="AL2" s="1"/>
      <c r="AM2" s="111" t="s">
        <v>43</v>
      </c>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O2" s="2"/>
    </row>
    <row r="3" spans="1:67" ht="34.5" customHeight="1" x14ac:dyDescent="0.15">
      <c r="A3" s="113"/>
      <c r="B3" s="114"/>
      <c r="C3" s="114"/>
      <c r="D3" s="114"/>
      <c r="E3" s="114"/>
      <c r="F3" s="114"/>
      <c r="G3" s="114"/>
      <c r="H3" s="114"/>
      <c r="I3" s="114"/>
      <c r="J3" s="114"/>
      <c r="K3" s="114"/>
      <c r="L3" s="19" t="s">
        <v>16</v>
      </c>
      <c r="M3" s="18"/>
      <c r="N3" s="18"/>
      <c r="O3" s="18"/>
      <c r="P3" s="18"/>
      <c r="Q3" s="18"/>
      <c r="R3" s="18"/>
      <c r="S3" s="18"/>
      <c r="T3" s="18"/>
      <c r="U3" s="18"/>
      <c r="V3" s="18"/>
      <c r="W3" s="18"/>
      <c r="X3" s="18"/>
      <c r="Y3" s="18"/>
      <c r="Z3" s="18"/>
      <c r="AA3" s="18"/>
      <c r="AB3" s="18"/>
      <c r="AC3" s="18"/>
      <c r="AG3" s="2"/>
      <c r="AI3" s="113"/>
      <c r="AJ3" s="114"/>
      <c r="AK3" s="114"/>
      <c r="AL3" s="114"/>
      <c r="AM3" s="114"/>
      <c r="AN3" s="114"/>
      <c r="AO3" s="114"/>
      <c r="AP3" s="114"/>
      <c r="AQ3" s="114"/>
      <c r="AR3" s="114"/>
      <c r="AS3" s="114"/>
      <c r="AT3" s="19" t="s">
        <v>16</v>
      </c>
      <c r="AU3" s="18"/>
      <c r="AV3" s="18"/>
      <c r="AW3" s="18"/>
      <c r="AX3" s="18"/>
      <c r="AY3" s="18"/>
      <c r="AZ3" s="18"/>
      <c r="BA3" s="18"/>
      <c r="BB3" s="18"/>
      <c r="BC3" s="18"/>
      <c r="BD3" s="18"/>
      <c r="BE3" s="18"/>
      <c r="BF3" s="18"/>
      <c r="BG3" s="18"/>
      <c r="BH3" s="18"/>
      <c r="BI3" s="18"/>
      <c r="BJ3" s="18"/>
      <c r="BK3" s="18"/>
      <c r="BO3" s="2"/>
    </row>
    <row r="4" spans="1:67" ht="22.5" customHeight="1" x14ac:dyDescent="0.15">
      <c r="A4" s="20"/>
      <c r="B4" s="21"/>
      <c r="C4" s="21"/>
      <c r="D4" s="21"/>
      <c r="E4" s="21"/>
      <c r="F4" s="21"/>
      <c r="G4" s="21"/>
      <c r="H4" s="21"/>
      <c r="I4" s="21"/>
      <c r="J4" s="21"/>
      <c r="K4" s="21"/>
      <c r="L4" s="19"/>
      <c r="M4" s="18"/>
      <c r="N4" s="18"/>
      <c r="O4" s="18"/>
      <c r="P4" s="18"/>
      <c r="Q4" s="18"/>
      <c r="R4" s="18"/>
      <c r="S4" s="18"/>
      <c r="T4" s="18"/>
      <c r="U4" s="18"/>
      <c r="V4" s="18"/>
      <c r="W4" s="18"/>
      <c r="X4" s="18"/>
      <c r="Y4" s="18"/>
      <c r="Z4" s="18"/>
      <c r="AA4" s="18"/>
      <c r="AB4" s="18"/>
      <c r="AC4" s="18"/>
      <c r="AG4" s="2"/>
      <c r="AI4" s="31"/>
      <c r="AJ4" s="32"/>
      <c r="AK4" s="32"/>
      <c r="AL4" s="32"/>
      <c r="AM4" s="32"/>
      <c r="AN4" s="32"/>
      <c r="AO4" s="32"/>
      <c r="AP4" s="32"/>
      <c r="AQ4" s="32"/>
      <c r="AR4" s="32"/>
      <c r="AS4" s="32"/>
      <c r="AT4" s="19"/>
      <c r="AU4" s="18"/>
      <c r="AV4" s="18"/>
      <c r="AW4" s="18"/>
      <c r="AX4" s="18"/>
      <c r="AY4" s="18"/>
      <c r="AZ4" s="18"/>
      <c r="BA4" s="18"/>
      <c r="BB4" s="18"/>
      <c r="BC4" s="18"/>
      <c r="BD4" s="18"/>
      <c r="BE4" s="18"/>
      <c r="BF4" s="18"/>
      <c r="BG4" s="18"/>
      <c r="BH4" s="18"/>
      <c r="BI4" s="18"/>
      <c r="BJ4" s="18"/>
      <c r="BK4" s="18"/>
      <c r="BO4" s="2"/>
    </row>
    <row r="5" spans="1:67" ht="53.25" customHeight="1" x14ac:dyDescent="0.15">
      <c r="A5" s="115" t="s">
        <v>238</v>
      </c>
      <c r="B5" s="115"/>
      <c r="C5" s="11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I5" s="115" t="s">
        <v>238</v>
      </c>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row>
    <row r="6" spans="1:67" ht="37.5" customHeight="1" x14ac:dyDescent="0.15">
      <c r="A6" s="116" t="s">
        <v>17</v>
      </c>
      <c r="B6" s="116"/>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I6" s="116" t="s">
        <v>17</v>
      </c>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c r="BK6" s="116"/>
      <c r="BL6" s="116"/>
      <c r="BM6" s="116"/>
      <c r="BN6" s="116"/>
      <c r="BO6" s="116"/>
    </row>
    <row r="7" spans="1:67" ht="39.950000000000003" customHeight="1" x14ac:dyDescent="0.15">
      <c r="A7" s="103" t="s">
        <v>18</v>
      </c>
      <c r="B7" s="103"/>
      <c r="C7" s="120" t="s">
        <v>3</v>
      </c>
      <c r="D7" s="154"/>
      <c r="E7" s="154"/>
      <c r="F7" s="154"/>
      <c r="G7" s="154"/>
      <c r="H7" s="154"/>
      <c r="I7" s="154"/>
      <c r="J7" s="154"/>
      <c r="K7" s="154"/>
      <c r="L7" s="154"/>
      <c r="M7" s="154"/>
      <c r="N7" s="154"/>
      <c r="O7" s="154"/>
      <c r="P7" s="154"/>
      <c r="Q7" s="154"/>
      <c r="R7" s="154"/>
      <c r="S7" s="147" t="s">
        <v>14</v>
      </c>
      <c r="T7" s="148"/>
      <c r="U7" s="148"/>
      <c r="V7" s="153"/>
      <c r="W7" s="147" t="s">
        <v>44</v>
      </c>
      <c r="X7" s="148"/>
      <c r="Y7" s="148"/>
      <c r="Z7" s="148"/>
      <c r="AA7" s="148"/>
      <c r="AB7" s="148"/>
      <c r="AC7" s="148"/>
      <c r="AD7" s="148"/>
      <c r="AE7" s="148"/>
      <c r="AF7" s="148"/>
      <c r="AG7" s="153"/>
      <c r="AH7" s="6"/>
      <c r="AI7" s="103" t="s">
        <v>18</v>
      </c>
      <c r="AJ7" s="103"/>
      <c r="AK7" s="120" t="s">
        <v>3</v>
      </c>
      <c r="AL7" s="154"/>
      <c r="AM7" s="154"/>
      <c r="AN7" s="154"/>
      <c r="AO7" s="154"/>
      <c r="AP7" s="154"/>
      <c r="AQ7" s="154"/>
      <c r="AR7" s="154"/>
      <c r="AS7" s="154"/>
      <c r="AT7" s="154"/>
      <c r="AU7" s="154"/>
      <c r="AV7" s="154"/>
      <c r="AW7" s="154"/>
      <c r="AX7" s="154"/>
      <c r="AY7" s="154"/>
      <c r="AZ7" s="154"/>
      <c r="BA7" s="147" t="s">
        <v>14</v>
      </c>
      <c r="BB7" s="148"/>
      <c r="BC7" s="148"/>
      <c r="BD7" s="153"/>
      <c r="BE7" s="147" t="s">
        <v>44</v>
      </c>
      <c r="BF7" s="148"/>
      <c r="BG7" s="148"/>
      <c r="BH7" s="148"/>
      <c r="BI7" s="148"/>
      <c r="BJ7" s="148"/>
      <c r="BK7" s="148"/>
      <c r="BL7" s="148"/>
      <c r="BM7" s="148"/>
      <c r="BN7" s="148"/>
      <c r="BO7" s="153"/>
    </row>
    <row r="8" spans="1:67" ht="39.950000000000003" customHeight="1" x14ac:dyDescent="0.15">
      <c r="A8" s="103"/>
      <c r="B8" s="103"/>
      <c r="C8" s="122"/>
      <c r="D8" s="123"/>
      <c r="E8" s="123"/>
      <c r="F8" s="123"/>
      <c r="G8" s="123"/>
      <c r="H8" s="123"/>
      <c r="I8" s="123"/>
      <c r="J8" s="123"/>
      <c r="K8" s="123"/>
      <c r="L8" s="123"/>
      <c r="M8" s="123"/>
      <c r="N8" s="123"/>
      <c r="O8" s="123"/>
      <c r="P8" s="123"/>
      <c r="Q8" s="123"/>
      <c r="R8" s="124"/>
      <c r="S8" s="104"/>
      <c r="T8" s="104"/>
      <c r="U8" s="105"/>
      <c r="V8" s="11" t="s">
        <v>11</v>
      </c>
      <c r="W8" s="147" t="s">
        <v>51</v>
      </c>
      <c r="X8" s="148"/>
      <c r="Y8" s="148"/>
      <c r="Z8" s="148"/>
      <c r="AA8" s="13" t="s">
        <v>5</v>
      </c>
      <c r="AB8" s="148"/>
      <c r="AC8" s="148"/>
      <c r="AD8" s="5" t="s">
        <v>1</v>
      </c>
      <c r="AE8" s="150"/>
      <c r="AF8" s="150"/>
      <c r="AG8" s="34" t="s">
        <v>0</v>
      </c>
      <c r="AH8" s="6"/>
      <c r="AI8" s="103"/>
      <c r="AJ8" s="103"/>
      <c r="AK8" s="122"/>
      <c r="AL8" s="123"/>
      <c r="AM8" s="123"/>
      <c r="AN8" s="123"/>
      <c r="AO8" s="123"/>
      <c r="AP8" s="123"/>
      <c r="AQ8" s="123"/>
      <c r="AR8" s="123"/>
      <c r="AS8" s="123"/>
      <c r="AT8" s="123"/>
      <c r="AU8" s="123"/>
      <c r="AV8" s="123"/>
      <c r="AW8" s="123"/>
      <c r="AX8" s="123"/>
      <c r="AY8" s="123"/>
      <c r="AZ8" s="124"/>
      <c r="BA8" s="104"/>
      <c r="BB8" s="104"/>
      <c r="BC8" s="105"/>
      <c r="BD8" s="11" t="s">
        <v>11</v>
      </c>
      <c r="BE8" s="147" t="s">
        <v>51</v>
      </c>
      <c r="BF8" s="148"/>
      <c r="BG8" s="148" t="s">
        <v>58</v>
      </c>
      <c r="BH8" s="148"/>
      <c r="BI8" s="13" t="s">
        <v>5</v>
      </c>
      <c r="BJ8" s="148">
        <v>11</v>
      </c>
      <c r="BK8" s="148"/>
      <c r="BL8" s="5" t="s">
        <v>1</v>
      </c>
      <c r="BM8" s="150">
        <v>1</v>
      </c>
      <c r="BN8" s="150"/>
      <c r="BO8" s="34" t="s">
        <v>0</v>
      </c>
    </row>
    <row r="9" spans="1:67" ht="39.950000000000003" customHeight="1" x14ac:dyDescent="0.15">
      <c r="A9" s="120"/>
      <c r="B9" s="121"/>
      <c r="C9" s="122"/>
      <c r="D9" s="123"/>
      <c r="E9" s="123"/>
      <c r="F9" s="123"/>
      <c r="G9" s="123"/>
      <c r="H9" s="123"/>
      <c r="I9" s="123"/>
      <c r="J9" s="123"/>
      <c r="K9" s="123"/>
      <c r="L9" s="123"/>
      <c r="M9" s="123"/>
      <c r="N9" s="123"/>
      <c r="O9" s="123"/>
      <c r="P9" s="123"/>
      <c r="Q9" s="123"/>
      <c r="R9" s="124"/>
      <c r="S9" s="151"/>
      <c r="T9" s="152"/>
      <c r="U9" s="152"/>
      <c r="V9" s="11" t="s">
        <v>11</v>
      </c>
      <c r="W9" s="147" t="s">
        <v>51</v>
      </c>
      <c r="X9" s="148"/>
      <c r="Y9" s="148"/>
      <c r="Z9" s="148"/>
      <c r="AA9" s="13" t="s">
        <v>5</v>
      </c>
      <c r="AB9" s="148"/>
      <c r="AC9" s="148"/>
      <c r="AD9" s="5" t="s">
        <v>1</v>
      </c>
      <c r="AE9" s="150"/>
      <c r="AF9" s="150"/>
      <c r="AG9" s="34" t="s">
        <v>0</v>
      </c>
      <c r="AI9" s="120"/>
      <c r="AJ9" s="121"/>
      <c r="AK9" s="122"/>
      <c r="AL9" s="123"/>
      <c r="AM9" s="123"/>
      <c r="AN9" s="123"/>
      <c r="AO9" s="123"/>
      <c r="AP9" s="123"/>
      <c r="AQ9" s="123"/>
      <c r="AR9" s="123"/>
      <c r="AS9" s="123"/>
      <c r="AT9" s="123"/>
      <c r="AU9" s="123"/>
      <c r="AV9" s="123"/>
      <c r="AW9" s="123"/>
      <c r="AX9" s="123"/>
      <c r="AY9" s="123"/>
      <c r="AZ9" s="124"/>
      <c r="BA9" s="105"/>
      <c r="BB9" s="155"/>
      <c r="BC9" s="155"/>
      <c r="BD9" s="11" t="s">
        <v>11</v>
      </c>
      <c r="BE9" s="147" t="s">
        <v>51</v>
      </c>
      <c r="BF9" s="148"/>
      <c r="BG9" s="148" t="s">
        <v>58</v>
      </c>
      <c r="BH9" s="148"/>
      <c r="BI9" s="13" t="s">
        <v>5</v>
      </c>
      <c r="BJ9" s="148">
        <v>11</v>
      </c>
      <c r="BK9" s="148"/>
      <c r="BL9" s="5" t="s">
        <v>1</v>
      </c>
      <c r="BM9" s="150">
        <v>1</v>
      </c>
      <c r="BN9" s="150"/>
      <c r="BO9" s="34" t="s">
        <v>0</v>
      </c>
    </row>
    <row r="10" spans="1:67" ht="39.950000000000003" customHeight="1" x14ac:dyDescent="0.15">
      <c r="A10" s="141"/>
      <c r="B10" s="141"/>
      <c r="C10" s="142"/>
      <c r="D10" s="143"/>
      <c r="E10" s="143"/>
      <c r="F10" s="143"/>
      <c r="G10" s="143"/>
      <c r="H10" s="143"/>
      <c r="I10" s="143"/>
      <c r="J10" s="143"/>
      <c r="K10" s="143"/>
      <c r="L10" s="143"/>
      <c r="M10" s="143"/>
      <c r="N10" s="143"/>
      <c r="O10" s="143"/>
      <c r="P10" s="143"/>
      <c r="Q10" s="143"/>
      <c r="R10" s="144"/>
      <c r="S10" s="145"/>
      <c r="T10" s="146"/>
      <c r="U10" s="146"/>
      <c r="V10" s="11" t="s">
        <v>11</v>
      </c>
      <c r="W10" s="147" t="s">
        <v>51</v>
      </c>
      <c r="X10" s="148"/>
      <c r="Y10" s="149"/>
      <c r="Z10" s="149"/>
      <c r="AA10" s="13" t="s">
        <v>5</v>
      </c>
      <c r="AB10" s="149"/>
      <c r="AC10" s="149"/>
      <c r="AD10" s="5" t="s">
        <v>1</v>
      </c>
      <c r="AE10" s="140"/>
      <c r="AF10" s="140"/>
      <c r="AG10" s="34" t="s">
        <v>0</v>
      </c>
      <c r="AI10" s="103"/>
      <c r="AJ10" s="103"/>
      <c r="AK10" s="122"/>
      <c r="AL10" s="123"/>
      <c r="AM10" s="123"/>
      <c r="AN10" s="123"/>
      <c r="AO10" s="123"/>
      <c r="AP10" s="123"/>
      <c r="AQ10" s="123"/>
      <c r="AR10" s="123"/>
      <c r="AS10" s="123"/>
      <c r="AT10" s="123"/>
      <c r="AU10" s="123"/>
      <c r="AV10" s="123"/>
      <c r="AW10" s="123"/>
      <c r="AX10" s="123"/>
      <c r="AY10" s="123"/>
      <c r="AZ10" s="124"/>
      <c r="BA10" s="151"/>
      <c r="BB10" s="152"/>
      <c r="BC10" s="152"/>
      <c r="BD10" s="11" t="s">
        <v>11</v>
      </c>
      <c r="BE10" s="147" t="s">
        <v>51</v>
      </c>
      <c r="BF10" s="148"/>
      <c r="BG10" s="148"/>
      <c r="BH10" s="148"/>
      <c r="BI10" s="13" t="s">
        <v>5</v>
      </c>
      <c r="BJ10" s="148"/>
      <c r="BK10" s="148"/>
      <c r="BL10" s="5" t="s">
        <v>1</v>
      </c>
      <c r="BM10" s="150"/>
      <c r="BN10" s="150"/>
      <c r="BO10" s="34" t="s">
        <v>0</v>
      </c>
    </row>
    <row r="11" spans="1:67" ht="39.950000000000003" customHeight="1" x14ac:dyDescent="0.15">
      <c r="A11" s="141"/>
      <c r="B11" s="141"/>
      <c r="C11" s="142"/>
      <c r="D11" s="143"/>
      <c r="E11" s="143"/>
      <c r="F11" s="143"/>
      <c r="G11" s="143"/>
      <c r="H11" s="143"/>
      <c r="I11" s="143"/>
      <c r="J11" s="143"/>
      <c r="K11" s="143"/>
      <c r="L11" s="143"/>
      <c r="M11" s="143"/>
      <c r="N11" s="143"/>
      <c r="O11" s="143"/>
      <c r="P11" s="143"/>
      <c r="Q11" s="143"/>
      <c r="R11" s="144"/>
      <c r="S11" s="145"/>
      <c r="T11" s="146"/>
      <c r="U11" s="146"/>
      <c r="V11" s="11" t="s">
        <v>11</v>
      </c>
      <c r="W11" s="147" t="s">
        <v>51</v>
      </c>
      <c r="X11" s="148"/>
      <c r="Y11" s="149"/>
      <c r="Z11" s="149"/>
      <c r="AA11" s="13" t="s">
        <v>5</v>
      </c>
      <c r="AB11" s="149"/>
      <c r="AC11" s="149"/>
      <c r="AD11" s="5" t="s">
        <v>1</v>
      </c>
      <c r="AE11" s="140"/>
      <c r="AF11" s="140"/>
      <c r="AG11" s="34" t="s">
        <v>0</v>
      </c>
      <c r="AI11" s="103"/>
      <c r="AJ11" s="103"/>
      <c r="AK11" s="122"/>
      <c r="AL11" s="123"/>
      <c r="AM11" s="123"/>
      <c r="AN11" s="123"/>
      <c r="AO11" s="123"/>
      <c r="AP11" s="123"/>
      <c r="AQ11" s="123"/>
      <c r="AR11" s="123"/>
      <c r="AS11" s="123"/>
      <c r="AT11" s="123"/>
      <c r="AU11" s="123"/>
      <c r="AV11" s="123"/>
      <c r="AW11" s="123"/>
      <c r="AX11" s="123"/>
      <c r="AY11" s="123"/>
      <c r="AZ11" s="124"/>
      <c r="BA11" s="151"/>
      <c r="BB11" s="152"/>
      <c r="BC11" s="152"/>
      <c r="BD11" s="11" t="s">
        <v>11</v>
      </c>
      <c r="BE11" s="147" t="s">
        <v>51</v>
      </c>
      <c r="BF11" s="148"/>
      <c r="BG11" s="148"/>
      <c r="BH11" s="148"/>
      <c r="BI11" s="13" t="s">
        <v>5</v>
      </c>
      <c r="BJ11" s="148"/>
      <c r="BK11" s="148"/>
      <c r="BL11" s="5" t="s">
        <v>1</v>
      </c>
      <c r="BM11" s="150"/>
      <c r="BN11" s="150"/>
      <c r="BO11" s="34" t="s">
        <v>0</v>
      </c>
    </row>
    <row r="12" spans="1:67" ht="39.950000000000003" customHeight="1" x14ac:dyDescent="0.15">
      <c r="A12" s="141"/>
      <c r="B12" s="141"/>
      <c r="C12" s="142"/>
      <c r="D12" s="143"/>
      <c r="E12" s="143"/>
      <c r="F12" s="143"/>
      <c r="G12" s="143"/>
      <c r="H12" s="143"/>
      <c r="I12" s="143"/>
      <c r="J12" s="143"/>
      <c r="K12" s="143"/>
      <c r="L12" s="143"/>
      <c r="M12" s="143"/>
      <c r="N12" s="143"/>
      <c r="O12" s="143"/>
      <c r="P12" s="143"/>
      <c r="Q12" s="143"/>
      <c r="R12" s="144"/>
      <c r="S12" s="145"/>
      <c r="T12" s="146"/>
      <c r="U12" s="146"/>
      <c r="V12" s="11" t="s">
        <v>11</v>
      </c>
      <c r="W12" s="147" t="s">
        <v>51</v>
      </c>
      <c r="X12" s="148"/>
      <c r="Y12" s="149"/>
      <c r="Z12" s="149"/>
      <c r="AA12" s="5" t="s">
        <v>5</v>
      </c>
      <c r="AB12" s="149"/>
      <c r="AC12" s="149"/>
      <c r="AD12" s="5" t="s">
        <v>1</v>
      </c>
      <c r="AE12" s="140"/>
      <c r="AF12" s="140"/>
      <c r="AG12" s="34" t="s">
        <v>0</v>
      </c>
      <c r="AI12" s="103"/>
      <c r="AJ12" s="103"/>
      <c r="AK12" s="122"/>
      <c r="AL12" s="123"/>
      <c r="AM12" s="123"/>
      <c r="AN12" s="123"/>
      <c r="AO12" s="123"/>
      <c r="AP12" s="123"/>
      <c r="AQ12" s="123"/>
      <c r="AR12" s="123"/>
      <c r="AS12" s="123"/>
      <c r="AT12" s="123"/>
      <c r="AU12" s="123"/>
      <c r="AV12" s="123"/>
      <c r="AW12" s="123"/>
      <c r="AX12" s="123"/>
      <c r="AY12" s="123"/>
      <c r="AZ12" s="124"/>
      <c r="BA12" s="151"/>
      <c r="BB12" s="152"/>
      <c r="BC12" s="152"/>
      <c r="BD12" s="11" t="s">
        <v>11</v>
      </c>
      <c r="BE12" s="147" t="s">
        <v>51</v>
      </c>
      <c r="BF12" s="148"/>
      <c r="BG12" s="148"/>
      <c r="BH12" s="148"/>
      <c r="BI12" s="5" t="s">
        <v>5</v>
      </c>
      <c r="BJ12" s="148"/>
      <c r="BK12" s="148"/>
      <c r="BL12" s="5" t="s">
        <v>1</v>
      </c>
      <c r="BM12" s="150"/>
      <c r="BN12" s="150"/>
      <c r="BO12" s="34" t="s">
        <v>0</v>
      </c>
    </row>
    <row r="13" spans="1:67" ht="34.5" customHeight="1" x14ac:dyDescent="0.15">
      <c r="A13" s="12"/>
      <c r="B13" s="12"/>
      <c r="C13" s="25"/>
      <c r="D13" s="25"/>
      <c r="E13" s="25"/>
      <c r="F13" s="25"/>
      <c r="G13" s="25"/>
      <c r="H13" s="25"/>
      <c r="I13" s="25"/>
      <c r="J13" s="25"/>
      <c r="K13" s="25"/>
      <c r="L13" s="25"/>
      <c r="M13" s="25"/>
      <c r="N13" s="25"/>
      <c r="O13" s="25"/>
      <c r="P13" s="25"/>
      <c r="Q13" s="25"/>
      <c r="R13" s="25"/>
      <c r="S13" s="26"/>
      <c r="T13" s="26"/>
      <c r="U13" s="26"/>
      <c r="V13" s="10"/>
      <c r="W13" s="9"/>
      <c r="X13" s="9"/>
      <c r="Y13" s="9"/>
      <c r="Z13" s="9"/>
      <c r="AA13" s="17"/>
      <c r="AB13" s="9"/>
      <c r="AC13" s="9"/>
      <c r="AD13" s="17"/>
      <c r="AE13" s="24"/>
      <c r="AF13" s="24"/>
      <c r="AG13" s="27"/>
      <c r="AI13" s="12"/>
      <c r="AJ13" s="12"/>
      <c r="AK13" s="25"/>
      <c r="AL13" s="25"/>
      <c r="AM13" s="25"/>
      <c r="AN13" s="25"/>
      <c r="AO13" s="25"/>
      <c r="AP13" s="25"/>
      <c r="AQ13" s="25"/>
      <c r="AR13" s="25"/>
      <c r="AS13" s="25"/>
      <c r="AT13" s="25"/>
      <c r="AU13" s="25"/>
      <c r="AV13" s="25"/>
      <c r="AW13" s="25"/>
      <c r="AX13" s="25"/>
      <c r="AY13" s="25"/>
      <c r="AZ13" s="25"/>
      <c r="BA13" s="26"/>
      <c r="BB13" s="26"/>
      <c r="BC13" s="26"/>
      <c r="BD13" s="10"/>
      <c r="BE13" s="29"/>
      <c r="BF13" s="29"/>
      <c r="BG13" s="29"/>
      <c r="BH13" s="29"/>
      <c r="BI13" s="17"/>
      <c r="BJ13" s="29"/>
      <c r="BK13" s="29"/>
      <c r="BL13" s="17"/>
      <c r="BM13" s="33"/>
      <c r="BN13" s="33"/>
      <c r="BO13" s="27"/>
    </row>
    <row r="14" spans="1:67" ht="13.5" x14ac:dyDescent="0.15">
      <c r="A14" s="81" t="s">
        <v>51</v>
      </c>
      <c r="B14" s="81"/>
      <c r="C14" s="82"/>
      <c r="D14" s="82"/>
      <c r="E14" s="1" t="s">
        <v>29</v>
      </c>
      <c r="F14" s="83"/>
      <c r="G14" s="83"/>
      <c r="H14" s="1" t="s">
        <v>1</v>
      </c>
      <c r="I14" s="82"/>
      <c r="J14" s="82"/>
      <c r="K14" s="1" t="s">
        <v>0</v>
      </c>
      <c r="AI14" s="81" t="s">
        <v>51</v>
      </c>
      <c r="AJ14" s="81"/>
      <c r="AK14" s="81"/>
      <c r="AL14" s="81"/>
      <c r="AM14" s="1" t="s">
        <v>29</v>
      </c>
      <c r="AN14" s="75"/>
      <c r="AO14" s="75"/>
      <c r="AP14" s="1" t="s">
        <v>1</v>
      </c>
      <c r="AQ14" s="75"/>
      <c r="AR14" s="75"/>
      <c r="AS14" s="1" t="s">
        <v>0</v>
      </c>
    </row>
    <row r="15" spans="1:67" ht="33" customHeight="1" x14ac:dyDescent="0.15">
      <c r="O15" s="28" t="s">
        <v>40</v>
      </c>
      <c r="Q15" s="28"/>
      <c r="AW15" s="28" t="s">
        <v>40</v>
      </c>
      <c r="AY15" s="28"/>
    </row>
    <row r="16" spans="1:67" ht="15" customHeight="1" x14ac:dyDescent="0.15">
      <c r="O16" s="84"/>
      <c r="P16" s="84"/>
      <c r="Q16" s="84"/>
      <c r="R16" s="84"/>
      <c r="S16" s="84"/>
      <c r="T16" s="84"/>
      <c r="U16" s="84"/>
      <c r="V16" s="84"/>
      <c r="W16" s="84"/>
      <c r="X16" s="84"/>
      <c r="Y16" s="84"/>
      <c r="Z16" s="84"/>
      <c r="AA16" s="84"/>
      <c r="AB16" s="84"/>
      <c r="AC16" s="84"/>
      <c r="AD16" s="84"/>
      <c r="AE16" s="84"/>
      <c r="AF16" s="84"/>
      <c r="AG16" s="84"/>
      <c r="AW16" s="156"/>
      <c r="AX16" s="156"/>
      <c r="AY16" s="156"/>
      <c r="AZ16" s="156"/>
      <c r="BA16" s="156"/>
      <c r="BB16" s="156"/>
      <c r="BC16" s="156"/>
      <c r="BD16" s="156"/>
      <c r="BE16" s="156"/>
      <c r="BF16" s="156"/>
      <c r="BG16" s="156"/>
      <c r="BH16" s="156"/>
      <c r="BI16" s="156"/>
      <c r="BJ16" s="156"/>
      <c r="BK16" s="156"/>
      <c r="BL16" s="156"/>
      <c r="BM16" s="156"/>
      <c r="BN16" s="156"/>
      <c r="BO16" s="156"/>
    </row>
    <row r="17" spans="1:68" ht="15" customHeight="1" x14ac:dyDescent="0.15">
      <c r="O17" s="84"/>
      <c r="P17" s="84"/>
      <c r="Q17" s="84"/>
      <c r="R17" s="84"/>
      <c r="S17" s="84"/>
      <c r="T17" s="84"/>
      <c r="U17" s="84"/>
      <c r="V17" s="84"/>
      <c r="W17" s="84"/>
      <c r="X17" s="84"/>
      <c r="Y17" s="84"/>
      <c r="Z17" s="84"/>
      <c r="AA17" s="84"/>
      <c r="AB17" s="84"/>
      <c r="AC17" s="84"/>
      <c r="AD17" s="84"/>
      <c r="AE17" s="84"/>
      <c r="AF17" s="84"/>
      <c r="AG17" s="84"/>
      <c r="AW17" s="156"/>
      <c r="AX17" s="156"/>
      <c r="AY17" s="156"/>
      <c r="AZ17" s="156"/>
      <c r="BA17" s="156"/>
      <c r="BB17" s="156"/>
      <c r="BC17" s="156"/>
      <c r="BD17" s="156"/>
      <c r="BE17" s="156"/>
      <c r="BF17" s="156"/>
      <c r="BG17" s="156"/>
      <c r="BH17" s="156"/>
      <c r="BI17" s="156"/>
      <c r="BJ17" s="156"/>
      <c r="BK17" s="156"/>
      <c r="BL17" s="156"/>
      <c r="BM17" s="156"/>
      <c r="BN17" s="156"/>
      <c r="BO17" s="156"/>
    </row>
    <row r="18" spans="1:68" ht="15" customHeight="1" x14ac:dyDescent="0.15">
      <c r="O18" s="85"/>
      <c r="P18" s="85"/>
      <c r="Q18" s="85"/>
      <c r="R18" s="85"/>
      <c r="S18" s="85"/>
      <c r="T18" s="85"/>
      <c r="U18" s="85"/>
      <c r="V18" s="85"/>
      <c r="W18" s="85"/>
      <c r="X18" s="85"/>
      <c r="Y18" s="85"/>
      <c r="Z18" s="85"/>
      <c r="AA18" s="85"/>
      <c r="AB18" s="85"/>
      <c r="AC18" s="85"/>
      <c r="AD18" s="85"/>
      <c r="AE18" s="85"/>
      <c r="AF18" s="85"/>
      <c r="AG18" s="85"/>
      <c r="AW18" s="157"/>
      <c r="AX18" s="157"/>
      <c r="AY18" s="157"/>
      <c r="AZ18" s="157"/>
      <c r="BA18" s="157"/>
      <c r="BB18" s="157"/>
      <c r="BC18" s="157"/>
      <c r="BD18" s="157"/>
      <c r="BE18" s="157"/>
      <c r="BF18" s="157"/>
      <c r="BG18" s="157"/>
      <c r="BH18" s="157"/>
      <c r="BI18" s="157"/>
      <c r="BJ18" s="157"/>
      <c r="BK18" s="157"/>
      <c r="BL18" s="157"/>
      <c r="BM18" s="157"/>
      <c r="BN18" s="157"/>
      <c r="BO18" s="157"/>
      <c r="BP18" s="1" t="s">
        <v>56</v>
      </c>
    </row>
    <row r="19" spans="1:68" ht="13.5" x14ac:dyDescent="0.15"/>
    <row r="20" spans="1:68" ht="13.5" x14ac:dyDescent="0.15">
      <c r="O20" s="1" t="s">
        <v>41</v>
      </c>
      <c r="AW20" s="1" t="s">
        <v>41</v>
      </c>
    </row>
    <row r="21" spans="1:68" ht="15" customHeight="1" x14ac:dyDescent="0.15">
      <c r="O21" s="84"/>
      <c r="P21" s="84"/>
      <c r="Q21" s="84"/>
      <c r="R21" s="84"/>
      <c r="S21" s="84"/>
      <c r="T21" s="84"/>
      <c r="U21" s="84"/>
      <c r="V21" s="84"/>
      <c r="W21" s="84"/>
      <c r="X21" s="84"/>
      <c r="Y21" s="84"/>
      <c r="Z21" s="84"/>
      <c r="AA21" s="84"/>
      <c r="AB21" s="84"/>
      <c r="AC21" s="84"/>
      <c r="AD21" s="84"/>
      <c r="AE21" s="84"/>
      <c r="AF21" s="84"/>
      <c r="AW21" s="156"/>
      <c r="AX21" s="156"/>
      <c r="AY21" s="156"/>
      <c r="AZ21" s="156"/>
      <c r="BA21" s="156"/>
      <c r="BB21" s="156"/>
      <c r="BC21" s="156"/>
      <c r="BD21" s="156"/>
      <c r="BE21" s="156"/>
      <c r="BF21" s="156"/>
      <c r="BG21" s="156"/>
      <c r="BH21" s="156"/>
      <c r="BI21" s="156"/>
      <c r="BJ21" s="156"/>
      <c r="BK21" s="156"/>
      <c r="BL21" s="156"/>
      <c r="BM21" s="156"/>
      <c r="BN21" s="156"/>
    </row>
    <row r="22" spans="1:68" ht="15" customHeight="1" x14ac:dyDescent="0.15">
      <c r="O22" s="84"/>
      <c r="P22" s="84"/>
      <c r="Q22" s="84"/>
      <c r="R22" s="84"/>
      <c r="S22" s="84"/>
      <c r="T22" s="84"/>
      <c r="U22" s="84"/>
      <c r="V22" s="84"/>
      <c r="W22" s="84"/>
      <c r="X22" s="84"/>
      <c r="Y22" s="84"/>
      <c r="Z22" s="84"/>
      <c r="AA22" s="84"/>
      <c r="AB22" s="84"/>
      <c r="AC22" s="84"/>
      <c r="AD22" s="84"/>
      <c r="AE22" s="84"/>
      <c r="AF22" s="84"/>
      <c r="AW22" s="156"/>
      <c r="AX22" s="156"/>
      <c r="AY22" s="156"/>
      <c r="AZ22" s="156"/>
      <c r="BA22" s="156"/>
      <c r="BB22" s="156"/>
      <c r="BC22" s="156"/>
      <c r="BD22" s="156"/>
      <c r="BE22" s="156"/>
      <c r="BF22" s="156"/>
      <c r="BG22" s="156"/>
      <c r="BH22" s="156"/>
      <c r="BI22" s="156"/>
      <c r="BJ22" s="156"/>
      <c r="BK22" s="156"/>
      <c r="BL22" s="156"/>
      <c r="BM22" s="156"/>
      <c r="BN22" s="156"/>
    </row>
    <row r="23" spans="1:68" ht="15" customHeight="1" x14ac:dyDescent="0.15">
      <c r="O23" s="85"/>
      <c r="P23" s="85"/>
      <c r="Q23" s="85"/>
      <c r="R23" s="85"/>
      <c r="S23" s="85"/>
      <c r="T23" s="85"/>
      <c r="U23" s="85"/>
      <c r="V23" s="85"/>
      <c r="W23" s="85"/>
      <c r="X23" s="85"/>
      <c r="Y23" s="85"/>
      <c r="Z23" s="85"/>
      <c r="AA23" s="85"/>
      <c r="AB23" s="85"/>
      <c r="AC23" s="85"/>
      <c r="AD23" s="85"/>
      <c r="AE23" s="85"/>
      <c r="AF23" s="85"/>
      <c r="AG23" s="4" t="s">
        <v>2</v>
      </c>
      <c r="AW23" s="157"/>
      <c r="AX23" s="157"/>
      <c r="AY23" s="157"/>
      <c r="AZ23" s="157"/>
      <c r="BA23" s="157"/>
      <c r="BB23" s="157"/>
      <c r="BC23" s="157"/>
      <c r="BD23" s="157"/>
      <c r="BE23" s="157"/>
      <c r="BF23" s="157"/>
      <c r="BG23" s="157"/>
      <c r="BH23" s="157"/>
      <c r="BI23" s="157"/>
      <c r="BJ23" s="157"/>
      <c r="BK23" s="157"/>
      <c r="BL23" s="157"/>
      <c r="BM23" s="157"/>
      <c r="BN23" s="157"/>
      <c r="BO23" s="4" t="s">
        <v>2</v>
      </c>
      <c r="BP23" s="1" t="s">
        <v>57</v>
      </c>
    </row>
    <row r="24" spans="1:68" ht="35.25" customHeight="1" x14ac:dyDescent="0.15"/>
    <row r="25" spans="1:68" ht="24.95" customHeight="1" x14ac:dyDescent="0.15">
      <c r="A25" s="86" t="s">
        <v>34</v>
      </c>
      <c r="B25" s="86"/>
      <c r="C25" s="88" t="s">
        <v>30</v>
      </c>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I25" s="134" t="s">
        <v>34</v>
      </c>
      <c r="AJ25" s="134"/>
      <c r="AK25" s="135" t="s">
        <v>30</v>
      </c>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row>
    <row r="26" spans="1:68" ht="24.95" customHeight="1" x14ac:dyDescent="0.15">
      <c r="A26" s="86" t="s">
        <v>35</v>
      </c>
      <c r="B26" s="86"/>
      <c r="C26" s="88" t="s">
        <v>38</v>
      </c>
      <c r="D26" s="88"/>
      <c r="E26" s="88"/>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I26" s="134" t="s">
        <v>35</v>
      </c>
      <c r="AJ26" s="134"/>
      <c r="AK26" s="135" t="s">
        <v>38</v>
      </c>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row>
    <row r="27" spans="1:68" ht="39" customHeight="1" x14ac:dyDescent="0.15">
      <c r="A27" s="87" t="s">
        <v>45</v>
      </c>
      <c r="B27" s="86"/>
      <c r="C27" s="89" t="s">
        <v>274</v>
      </c>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I27" s="136" t="s">
        <v>45</v>
      </c>
      <c r="AJ27" s="134"/>
      <c r="AK27" s="137" t="s">
        <v>33</v>
      </c>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row>
    <row r="28" spans="1:68" ht="24.95" customHeight="1" x14ac:dyDescent="0.15"/>
    <row r="29" spans="1:68" ht="24.95" customHeight="1" x14ac:dyDescent="0.15"/>
    <row r="30" spans="1:68" ht="24.95" customHeight="1" x14ac:dyDescent="0.15"/>
    <row r="31" spans="1:68" ht="21.95" customHeight="1" x14ac:dyDescent="0.15">
      <c r="AH31" s="6"/>
    </row>
  </sheetData>
  <sheetProtection selectLockedCells="1"/>
  <mergeCells count="112">
    <mergeCell ref="AI27:AJ27"/>
    <mergeCell ref="AK27:BO27"/>
    <mergeCell ref="AW21:BN23"/>
    <mergeCell ref="AI25:AJ25"/>
    <mergeCell ref="AK25:BO25"/>
    <mergeCell ref="AI26:AJ26"/>
    <mergeCell ref="AK26:BO26"/>
    <mergeCell ref="AI14:AJ14"/>
    <mergeCell ref="AK14:AL14"/>
    <mergeCell ref="AN14:AO14"/>
    <mergeCell ref="AQ14:AR14"/>
    <mergeCell ref="AW16:BO18"/>
    <mergeCell ref="BJ11:BK11"/>
    <mergeCell ref="BM11:BN11"/>
    <mergeCell ref="AI12:AJ12"/>
    <mergeCell ref="AK12:AZ12"/>
    <mergeCell ref="BA12:BC12"/>
    <mergeCell ref="BE12:BF12"/>
    <mergeCell ref="BG12:BH12"/>
    <mergeCell ref="BJ12:BK12"/>
    <mergeCell ref="BM12:BN12"/>
    <mergeCell ref="AI11:AJ11"/>
    <mergeCell ref="AK11:AZ11"/>
    <mergeCell ref="BA11:BC11"/>
    <mergeCell ref="BE11:BF11"/>
    <mergeCell ref="BG11:BH11"/>
    <mergeCell ref="AI10:AJ10"/>
    <mergeCell ref="AK10:AZ10"/>
    <mergeCell ref="BA10:BC10"/>
    <mergeCell ref="BE10:BF10"/>
    <mergeCell ref="BG10:BH10"/>
    <mergeCell ref="BJ10:BK10"/>
    <mergeCell ref="BM10:BN10"/>
    <mergeCell ref="AI9:AJ9"/>
    <mergeCell ref="AK9:AZ9"/>
    <mergeCell ref="BA9:BC9"/>
    <mergeCell ref="BE9:BF9"/>
    <mergeCell ref="BG9:BH9"/>
    <mergeCell ref="AI8:AJ8"/>
    <mergeCell ref="AK8:AZ8"/>
    <mergeCell ref="BA8:BC8"/>
    <mergeCell ref="BE8:BF8"/>
    <mergeCell ref="BG8:BH8"/>
    <mergeCell ref="BJ8:BK8"/>
    <mergeCell ref="BM8:BN8"/>
    <mergeCell ref="BJ9:BK9"/>
    <mergeCell ref="BM9:BN9"/>
    <mergeCell ref="BL1:BO1"/>
    <mergeCell ref="AM2:BK2"/>
    <mergeCell ref="AI3:AS3"/>
    <mergeCell ref="AI5:BO5"/>
    <mergeCell ref="AI6:BO6"/>
    <mergeCell ref="A7:B7"/>
    <mergeCell ref="AD1:AG1"/>
    <mergeCell ref="E2:AC2"/>
    <mergeCell ref="A3:K3"/>
    <mergeCell ref="A5:AG5"/>
    <mergeCell ref="A6:AG6"/>
    <mergeCell ref="W7:AG7"/>
    <mergeCell ref="S7:V7"/>
    <mergeCell ref="C7:R7"/>
    <mergeCell ref="AI7:AJ7"/>
    <mergeCell ref="AK7:AZ7"/>
    <mergeCell ref="BA7:BD7"/>
    <mergeCell ref="BE7:BO7"/>
    <mergeCell ref="I14:J14"/>
    <mergeCell ref="A10:B10"/>
    <mergeCell ref="A11:B11"/>
    <mergeCell ref="A8:B8"/>
    <mergeCell ref="S8:U8"/>
    <mergeCell ref="A9:B9"/>
    <mergeCell ref="C8:R8"/>
    <mergeCell ref="S9:U9"/>
    <mergeCell ref="C9:R9"/>
    <mergeCell ref="A27:B27"/>
    <mergeCell ref="C27:AG27"/>
    <mergeCell ref="W8:X8"/>
    <mergeCell ref="Y8:Z8"/>
    <mergeCell ref="AB8:AC8"/>
    <mergeCell ref="AE8:AF8"/>
    <mergeCell ref="C10:R10"/>
    <mergeCell ref="O16:AG18"/>
    <mergeCell ref="O21:AF23"/>
    <mergeCell ref="A25:B25"/>
    <mergeCell ref="C25:AG25"/>
    <mergeCell ref="A26:B26"/>
    <mergeCell ref="C26:AG26"/>
    <mergeCell ref="A14:B14"/>
    <mergeCell ref="C14:D14"/>
    <mergeCell ref="F14:G14"/>
    <mergeCell ref="W9:X9"/>
    <mergeCell ref="Y9:Z9"/>
    <mergeCell ref="AB9:AC9"/>
    <mergeCell ref="AE9:AF9"/>
    <mergeCell ref="S10:U10"/>
    <mergeCell ref="W10:X10"/>
    <mergeCell ref="Y10:Z10"/>
    <mergeCell ref="AB10:AC10"/>
    <mergeCell ref="AE10:AF10"/>
    <mergeCell ref="AE11:AF11"/>
    <mergeCell ref="A12:B12"/>
    <mergeCell ref="C12:R12"/>
    <mergeCell ref="S12:U12"/>
    <mergeCell ref="W12:X12"/>
    <mergeCell ref="Y12:Z12"/>
    <mergeCell ref="AB12:AC12"/>
    <mergeCell ref="AE12:AF12"/>
    <mergeCell ref="C11:R11"/>
    <mergeCell ref="S11:U11"/>
    <mergeCell ref="W11:X11"/>
    <mergeCell ref="Y11:Z11"/>
    <mergeCell ref="AB11:AC11"/>
  </mergeCells>
  <phoneticPr fontId="2"/>
  <dataValidations count="4">
    <dataValidation type="list" allowBlank="1" showInputMessage="1" showErrorMessage="1" sqref="C14:D14">
      <formula1>元から63</formula1>
    </dataValidation>
    <dataValidation type="list" allowBlank="1" showInputMessage="1" showErrorMessage="1" sqref="I14">
      <formula1>"1,2,3,4,5,6,7,8,9,10,11,12,13,14,15,16,17,18,19,20,21,22,23,24,25,26,27,28,29,30,31"</formula1>
    </dataValidation>
    <dataValidation type="list" allowBlank="1" showInputMessage="1" showErrorMessage="1" sqref="F14:G14">
      <formula1>"1,2,3,4,5,6,7,8,9,10,11,12"</formula1>
    </dataValidation>
    <dataValidation type="list" allowBlank="1" showInputMessage="1" showErrorMessage="1" sqref="A14:B14">
      <formula1>"令和,平成"</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5"/>
  <sheetViews>
    <sheetView view="pageBreakPreview" topLeftCell="B1" zoomScale="70" zoomScaleNormal="85" zoomScaleSheetLayoutView="70" workbookViewId="0">
      <selection activeCell="B1" sqref="B1"/>
    </sheetView>
  </sheetViews>
  <sheetFormatPr defaultColWidth="2.625" defaultRowHeight="13.5" x14ac:dyDescent="0.15"/>
  <cols>
    <col min="1" max="1" width="2.625" style="58"/>
    <col min="2" max="3" width="2.625" style="58" customWidth="1"/>
    <col min="4" max="16" width="2.625" style="58"/>
    <col min="17" max="18" width="2.625" style="58" customWidth="1"/>
    <col min="19" max="35" width="2.625" style="58"/>
    <col min="36" max="37" width="2.625" style="58" customWidth="1"/>
    <col min="38" max="50" width="2.625" style="58"/>
    <col min="51" max="52" width="2.625" style="58" customWidth="1"/>
    <col min="53" max="92" width="2.625" style="58"/>
    <col min="93" max="93" width="10" style="58" bestFit="1" customWidth="1"/>
    <col min="94" max="97" width="2.625" style="58"/>
    <col min="98" max="98" width="7.25" style="58" bestFit="1" customWidth="1"/>
    <col min="99" max="16384" width="2.625" style="58"/>
  </cols>
  <sheetData>
    <row r="1" spans="1:69" s="57" customFormat="1" ht="24.75" customHeight="1" x14ac:dyDescent="0.1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6"/>
      <c r="AD1" s="158" t="s">
        <v>275</v>
      </c>
      <c r="AE1" s="159"/>
      <c r="AF1" s="159"/>
      <c r="AG1" s="160"/>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6"/>
      <c r="BL1" s="158" t="s">
        <v>240</v>
      </c>
      <c r="BM1" s="159"/>
      <c r="BN1" s="159"/>
      <c r="BO1" s="160"/>
    </row>
    <row r="2" spans="1:69" ht="13.7" customHeight="1" x14ac:dyDescent="0.15">
      <c r="A2" s="161" t="s">
        <v>241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t="s">
        <v>242</v>
      </c>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row>
    <row r="3" spans="1:69" ht="13.7" customHeight="1" x14ac:dyDescent="0.15">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row>
    <row r="4" spans="1:69" ht="20.100000000000001" customHeight="1" x14ac:dyDescent="0.15">
      <c r="A4" s="59"/>
      <c r="B4" s="59"/>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row>
    <row r="5" spans="1:69" ht="20.100000000000001" customHeight="1" thickBot="1" x14ac:dyDescent="0.2">
      <c r="B5" s="58" t="s">
        <v>243</v>
      </c>
      <c r="AJ5" s="58" t="s">
        <v>243</v>
      </c>
    </row>
    <row r="6" spans="1:69" ht="21" customHeight="1" x14ac:dyDescent="0.15">
      <c r="B6" s="162" t="s">
        <v>244</v>
      </c>
      <c r="C6" s="163"/>
      <c r="D6" s="163"/>
      <c r="E6" s="163"/>
      <c r="F6" s="163"/>
      <c r="G6" s="163"/>
      <c r="H6" s="163"/>
      <c r="I6" s="163"/>
      <c r="J6" s="163"/>
      <c r="K6" s="163"/>
      <c r="L6" s="166" t="s">
        <v>245</v>
      </c>
      <c r="M6" s="167"/>
      <c r="N6" s="167"/>
      <c r="O6" s="167"/>
      <c r="P6" s="167"/>
      <c r="Q6" s="167"/>
      <c r="R6" s="167"/>
      <c r="S6" s="168"/>
      <c r="T6" s="172" t="s">
        <v>246</v>
      </c>
      <c r="U6" s="173"/>
      <c r="V6" s="173"/>
      <c r="W6" s="173"/>
      <c r="X6" s="173"/>
      <c r="Y6" s="173"/>
      <c r="Z6" s="173"/>
      <c r="AA6" s="173"/>
      <c r="AB6" s="173"/>
      <c r="AC6" s="173"/>
      <c r="AD6" s="173"/>
      <c r="AE6" s="173"/>
      <c r="AF6" s="173"/>
      <c r="AG6" s="174"/>
      <c r="AJ6" s="162" t="s">
        <v>244</v>
      </c>
      <c r="AK6" s="163"/>
      <c r="AL6" s="163"/>
      <c r="AM6" s="163"/>
      <c r="AN6" s="163"/>
      <c r="AO6" s="163"/>
      <c r="AP6" s="163"/>
      <c r="AQ6" s="163"/>
      <c r="AR6" s="163"/>
      <c r="AS6" s="163"/>
      <c r="AT6" s="166" t="s">
        <v>245</v>
      </c>
      <c r="AU6" s="167"/>
      <c r="AV6" s="167"/>
      <c r="AW6" s="167"/>
      <c r="AX6" s="167"/>
      <c r="AY6" s="167"/>
      <c r="AZ6" s="167"/>
      <c r="BA6" s="168"/>
      <c r="BB6" s="172" t="s">
        <v>246</v>
      </c>
      <c r="BC6" s="173"/>
      <c r="BD6" s="173"/>
      <c r="BE6" s="173"/>
      <c r="BF6" s="173"/>
      <c r="BG6" s="173"/>
      <c r="BH6" s="173"/>
      <c r="BI6" s="173"/>
      <c r="BJ6" s="173"/>
      <c r="BK6" s="173"/>
      <c r="BL6" s="173"/>
      <c r="BM6" s="173"/>
      <c r="BN6" s="173"/>
      <c r="BO6" s="174"/>
    </row>
    <row r="7" spans="1:69" ht="21" customHeight="1" x14ac:dyDescent="0.15">
      <c r="B7" s="164"/>
      <c r="C7" s="165"/>
      <c r="D7" s="165"/>
      <c r="E7" s="165"/>
      <c r="F7" s="165"/>
      <c r="G7" s="165"/>
      <c r="H7" s="165"/>
      <c r="I7" s="165"/>
      <c r="J7" s="165"/>
      <c r="K7" s="165"/>
      <c r="L7" s="169"/>
      <c r="M7" s="170"/>
      <c r="N7" s="170"/>
      <c r="O7" s="170"/>
      <c r="P7" s="170"/>
      <c r="Q7" s="170"/>
      <c r="R7" s="170"/>
      <c r="S7" s="171"/>
      <c r="T7" s="175" t="s">
        <v>46</v>
      </c>
      <c r="U7" s="176"/>
      <c r="V7" s="176"/>
      <c r="W7" s="176"/>
      <c r="X7" s="176"/>
      <c r="Y7" s="176"/>
      <c r="Z7" s="176"/>
      <c r="AA7" s="177" t="s">
        <v>48</v>
      </c>
      <c r="AB7" s="177"/>
      <c r="AC7" s="177"/>
      <c r="AD7" s="177"/>
      <c r="AE7" s="177"/>
      <c r="AF7" s="177"/>
      <c r="AG7" s="178"/>
      <c r="AJ7" s="164"/>
      <c r="AK7" s="165"/>
      <c r="AL7" s="165"/>
      <c r="AM7" s="165"/>
      <c r="AN7" s="165"/>
      <c r="AO7" s="165"/>
      <c r="AP7" s="165"/>
      <c r="AQ7" s="165"/>
      <c r="AR7" s="165"/>
      <c r="AS7" s="165"/>
      <c r="AT7" s="169"/>
      <c r="AU7" s="170"/>
      <c r="AV7" s="170"/>
      <c r="AW7" s="170"/>
      <c r="AX7" s="170"/>
      <c r="AY7" s="170"/>
      <c r="AZ7" s="170"/>
      <c r="BA7" s="171"/>
      <c r="BB7" s="175" t="s">
        <v>46</v>
      </c>
      <c r="BC7" s="176"/>
      <c r="BD7" s="176"/>
      <c r="BE7" s="176"/>
      <c r="BF7" s="176"/>
      <c r="BG7" s="176"/>
      <c r="BH7" s="176"/>
      <c r="BI7" s="177" t="s">
        <v>48</v>
      </c>
      <c r="BJ7" s="177"/>
      <c r="BK7" s="177"/>
      <c r="BL7" s="177"/>
      <c r="BM7" s="177"/>
      <c r="BN7" s="177"/>
      <c r="BO7" s="178"/>
    </row>
    <row r="8" spans="1:69" ht="31.5" customHeight="1" thickBot="1" x14ac:dyDescent="0.2">
      <c r="B8" s="179"/>
      <c r="C8" s="180"/>
      <c r="D8" s="180"/>
      <c r="E8" s="180"/>
      <c r="F8" s="180"/>
      <c r="G8" s="180"/>
      <c r="H8" s="180"/>
      <c r="I8" s="180"/>
      <c r="J8" s="180"/>
      <c r="K8" s="180"/>
      <c r="L8" s="181" t="str">
        <f>IF(B8="","",ROUNDUP(B8/12,0))</f>
        <v/>
      </c>
      <c r="M8" s="182"/>
      <c r="N8" s="182"/>
      <c r="O8" s="182"/>
      <c r="P8" s="182"/>
      <c r="Q8" s="182"/>
      <c r="R8" s="182"/>
      <c r="S8" s="183"/>
      <c r="T8" s="184" t="str">
        <f>IF(AC18="","",AC18)</f>
        <v/>
      </c>
      <c r="U8" s="185"/>
      <c r="V8" s="185"/>
      <c r="W8" s="185"/>
      <c r="X8" s="185"/>
      <c r="Y8" s="185"/>
      <c r="Z8" s="185"/>
      <c r="AA8" s="186" t="str">
        <f>IF(Y24="","",Y24)</f>
        <v/>
      </c>
      <c r="AB8" s="185"/>
      <c r="AC8" s="185"/>
      <c r="AD8" s="185"/>
      <c r="AE8" s="185"/>
      <c r="AF8" s="185"/>
      <c r="AG8" s="187"/>
      <c r="AJ8" s="179"/>
      <c r="AK8" s="180"/>
      <c r="AL8" s="180"/>
      <c r="AM8" s="180"/>
      <c r="AN8" s="180"/>
      <c r="AO8" s="180"/>
      <c r="AP8" s="180"/>
      <c r="AQ8" s="180"/>
      <c r="AR8" s="180"/>
      <c r="AS8" s="180"/>
      <c r="AT8" s="181" t="str">
        <f>IF(AJ8="","",ROUNDUP(AJ8/12,0))</f>
        <v/>
      </c>
      <c r="AU8" s="182"/>
      <c r="AV8" s="182"/>
      <c r="AW8" s="182"/>
      <c r="AX8" s="182"/>
      <c r="AY8" s="182"/>
      <c r="AZ8" s="182"/>
      <c r="BA8" s="183"/>
      <c r="BB8" s="184">
        <f>IF(BK18="","",BK18)</f>
        <v>2000</v>
      </c>
      <c r="BC8" s="185"/>
      <c r="BD8" s="185"/>
      <c r="BE8" s="185"/>
      <c r="BF8" s="185"/>
      <c r="BG8" s="185"/>
      <c r="BH8" s="185"/>
      <c r="BI8" s="186" t="str">
        <f>IF(BG24="","",BG24)</f>
        <v/>
      </c>
      <c r="BJ8" s="185"/>
      <c r="BK8" s="185"/>
      <c r="BL8" s="185"/>
      <c r="BM8" s="185"/>
      <c r="BN8" s="185"/>
      <c r="BO8" s="187"/>
      <c r="BQ8" s="58" t="s">
        <v>247</v>
      </c>
    </row>
    <row r="9" spans="1:69" ht="20.100000000000001" customHeight="1" x14ac:dyDescent="0.15">
      <c r="T9" s="188" t="str">
        <f>IF(L8="","",IF(L8&lt;=SUM(T8:AG8),"","エラー；財源の合計額が必要な保有額を下回っています"))</f>
        <v/>
      </c>
      <c r="U9" s="188"/>
      <c r="V9" s="188"/>
      <c r="W9" s="188"/>
      <c r="X9" s="188"/>
      <c r="Y9" s="188"/>
      <c r="Z9" s="188"/>
      <c r="AA9" s="188"/>
      <c r="AB9" s="188"/>
      <c r="AC9" s="188"/>
      <c r="AD9" s="188"/>
      <c r="AE9" s="188"/>
      <c r="AF9" s="188"/>
      <c r="AG9" s="188"/>
      <c r="AJ9" s="67" t="s">
        <v>273</v>
      </c>
      <c r="BD9" s="58" t="s">
        <v>249</v>
      </c>
      <c r="BK9" s="58" t="s">
        <v>249</v>
      </c>
    </row>
    <row r="10" spans="1:69" ht="20.100000000000001" customHeight="1" x14ac:dyDescent="0.15">
      <c r="T10" s="189"/>
      <c r="U10" s="189"/>
      <c r="V10" s="189"/>
      <c r="W10" s="189"/>
      <c r="X10" s="189"/>
      <c r="Y10" s="189"/>
      <c r="Z10" s="189"/>
      <c r="AA10" s="189"/>
      <c r="AB10" s="189"/>
      <c r="AC10" s="189"/>
      <c r="AD10" s="189"/>
      <c r="AE10" s="189"/>
      <c r="AF10" s="189"/>
      <c r="AG10" s="189"/>
    </row>
    <row r="11" spans="1:69" ht="19.5" customHeight="1" thickBot="1" x14ac:dyDescent="0.2">
      <c r="B11" s="58" t="s">
        <v>250</v>
      </c>
      <c r="AJ11" s="58" t="s">
        <v>250</v>
      </c>
    </row>
    <row r="12" spans="1:69" ht="21" customHeight="1" x14ac:dyDescent="0.15">
      <c r="B12" s="162" t="s">
        <v>251</v>
      </c>
      <c r="C12" s="163"/>
      <c r="D12" s="190" t="s">
        <v>252</v>
      </c>
      <c r="E12" s="191"/>
      <c r="F12" s="191"/>
      <c r="G12" s="191"/>
      <c r="H12" s="191"/>
      <c r="I12" s="191"/>
      <c r="J12" s="191"/>
      <c r="K12" s="192"/>
      <c r="L12" s="163" t="s">
        <v>253</v>
      </c>
      <c r="M12" s="163"/>
      <c r="N12" s="163"/>
      <c r="O12" s="163"/>
      <c r="P12" s="163" t="s">
        <v>18</v>
      </c>
      <c r="Q12" s="163"/>
      <c r="R12" s="163"/>
      <c r="S12" s="163" t="s">
        <v>254</v>
      </c>
      <c r="T12" s="163"/>
      <c r="U12" s="163"/>
      <c r="V12" s="163"/>
      <c r="W12" s="163"/>
      <c r="X12" s="163" t="s">
        <v>255</v>
      </c>
      <c r="Y12" s="163"/>
      <c r="Z12" s="163"/>
      <c r="AA12" s="163"/>
      <c r="AB12" s="163"/>
      <c r="AC12" s="163" t="s">
        <v>256</v>
      </c>
      <c r="AD12" s="163"/>
      <c r="AE12" s="163"/>
      <c r="AF12" s="163"/>
      <c r="AG12" s="193"/>
      <c r="AJ12" s="162" t="s">
        <v>251</v>
      </c>
      <c r="AK12" s="163"/>
      <c r="AL12" s="190" t="s">
        <v>252</v>
      </c>
      <c r="AM12" s="191"/>
      <c r="AN12" s="191"/>
      <c r="AO12" s="191"/>
      <c r="AP12" s="191"/>
      <c r="AQ12" s="191"/>
      <c r="AR12" s="191"/>
      <c r="AS12" s="192"/>
      <c r="AT12" s="163" t="s">
        <v>253</v>
      </c>
      <c r="AU12" s="163"/>
      <c r="AV12" s="163"/>
      <c r="AW12" s="163"/>
      <c r="AX12" s="163" t="s">
        <v>18</v>
      </c>
      <c r="AY12" s="163"/>
      <c r="AZ12" s="163"/>
      <c r="BA12" s="163" t="s">
        <v>254</v>
      </c>
      <c r="BB12" s="163"/>
      <c r="BC12" s="163"/>
      <c r="BD12" s="163"/>
      <c r="BE12" s="163"/>
      <c r="BF12" s="163" t="s">
        <v>255</v>
      </c>
      <c r="BG12" s="163"/>
      <c r="BH12" s="163"/>
      <c r="BI12" s="163"/>
      <c r="BJ12" s="163"/>
      <c r="BK12" s="163" t="s">
        <v>256</v>
      </c>
      <c r="BL12" s="163"/>
      <c r="BM12" s="163"/>
      <c r="BN12" s="163"/>
      <c r="BO12" s="193"/>
    </row>
    <row r="13" spans="1:69" ht="30" customHeight="1" x14ac:dyDescent="0.15">
      <c r="B13" s="194">
        <v>1</v>
      </c>
      <c r="C13" s="195"/>
      <c r="D13" s="196"/>
      <c r="E13" s="197"/>
      <c r="F13" s="197"/>
      <c r="G13" s="197"/>
      <c r="H13" s="197"/>
      <c r="I13" s="197"/>
      <c r="J13" s="197"/>
      <c r="K13" s="198"/>
      <c r="L13" s="199"/>
      <c r="M13" s="199"/>
      <c r="N13" s="199"/>
      <c r="O13" s="199"/>
      <c r="P13" s="199"/>
      <c r="Q13" s="199"/>
      <c r="R13" s="199"/>
      <c r="S13" s="200"/>
      <c r="T13" s="200"/>
      <c r="U13" s="200"/>
      <c r="V13" s="200"/>
      <c r="W13" s="200"/>
      <c r="X13" s="201"/>
      <c r="Y13" s="201"/>
      <c r="Z13" s="201"/>
      <c r="AA13" s="201"/>
      <c r="AB13" s="201"/>
      <c r="AC13" s="201"/>
      <c r="AD13" s="201"/>
      <c r="AE13" s="201"/>
      <c r="AF13" s="201"/>
      <c r="AG13" s="202"/>
      <c r="AJ13" s="194">
        <v>1</v>
      </c>
      <c r="AK13" s="195"/>
      <c r="AL13" s="203" t="s">
        <v>257</v>
      </c>
      <c r="AM13" s="204"/>
      <c r="AN13" s="204"/>
      <c r="AO13" s="204"/>
      <c r="AP13" s="204"/>
      <c r="AQ13" s="204"/>
      <c r="AR13" s="204"/>
      <c r="AS13" s="205"/>
      <c r="AT13" s="206" t="s">
        <v>258</v>
      </c>
      <c r="AU13" s="206"/>
      <c r="AV13" s="206"/>
      <c r="AW13" s="206"/>
      <c r="AX13" s="206" t="s">
        <v>259</v>
      </c>
      <c r="AY13" s="206"/>
      <c r="AZ13" s="206"/>
      <c r="BA13" s="224" t="s">
        <v>260</v>
      </c>
      <c r="BB13" s="224"/>
      <c r="BC13" s="224"/>
      <c r="BD13" s="224"/>
      <c r="BE13" s="224"/>
      <c r="BF13" s="207">
        <v>5000</v>
      </c>
      <c r="BG13" s="207"/>
      <c r="BH13" s="207"/>
      <c r="BI13" s="207"/>
      <c r="BJ13" s="207"/>
      <c r="BK13" s="207">
        <v>2000</v>
      </c>
      <c r="BL13" s="207"/>
      <c r="BM13" s="207"/>
      <c r="BN13" s="207"/>
      <c r="BO13" s="208"/>
      <c r="BP13" s="58" t="s">
        <v>261</v>
      </c>
    </row>
    <row r="14" spans="1:69" ht="30" customHeight="1" x14ac:dyDescent="0.15">
      <c r="B14" s="209">
        <v>2</v>
      </c>
      <c r="C14" s="210"/>
      <c r="D14" s="211"/>
      <c r="E14" s="212"/>
      <c r="F14" s="212"/>
      <c r="G14" s="212"/>
      <c r="H14" s="212"/>
      <c r="I14" s="212"/>
      <c r="J14" s="212"/>
      <c r="K14" s="213"/>
      <c r="L14" s="214"/>
      <c r="M14" s="214"/>
      <c r="N14" s="214"/>
      <c r="O14" s="214"/>
      <c r="P14" s="214"/>
      <c r="Q14" s="214"/>
      <c r="R14" s="214"/>
      <c r="S14" s="215"/>
      <c r="T14" s="215"/>
      <c r="U14" s="215"/>
      <c r="V14" s="215"/>
      <c r="W14" s="215"/>
      <c r="X14" s="222"/>
      <c r="Y14" s="222"/>
      <c r="Z14" s="222"/>
      <c r="AA14" s="222"/>
      <c r="AB14" s="222"/>
      <c r="AC14" s="222"/>
      <c r="AD14" s="222"/>
      <c r="AE14" s="222"/>
      <c r="AF14" s="222"/>
      <c r="AG14" s="223"/>
      <c r="AJ14" s="209">
        <v>2</v>
      </c>
      <c r="AK14" s="210"/>
      <c r="AL14" s="219"/>
      <c r="AM14" s="220"/>
      <c r="AN14" s="220"/>
      <c r="AO14" s="220"/>
      <c r="AP14" s="220"/>
      <c r="AQ14" s="220"/>
      <c r="AR14" s="220"/>
      <c r="AS14" s="221"/>
      <c r="AT14" s="210"/>
      <c r="AU14" s="210"/>
      <c r="AV14" s="210"/>
      <c r="AW14" s="210"/>
      <c r="AX14" s="210"/>
      <c r="AY14" s="210"/>
      <c r="AZ14" s="210"/>
      <c r="BA14" s="216"/>
      <c r="BB14" s="216"/>
      <c r="BC14" s="216"/>
      <c r="BD14" s="216"/>
      <c r="BE14" s="216"/>
      <c r="BF14" s="217"/>
      <c r="BG14" s="217"/>
      <c r="BH14" s="217"/>
      <c r="BI14" s="217"/>
      <c r="BJ14" s="217"/>
      <c r="BK14" s="217"/>
      <c r="BL14" s="217"/>
      <c r="BM14" s="217"/>
      <c r="BN14" s="217"/>
      <c r="BO14" s="218"/>
      <c r="BP14" s="60" t="s">
        <v>262</v>
      </c>
    </row>
    <row r="15" spans="1:69" ht="30" customHeight="1" x14ac:dyDescent="0.15">
      <c r="B15" s="209">
        <v>3</v>
      </c>
      <c r="C15" s="210"/>
      <c r="D15" s="211"/>
      <c r="E15" s="212"/>
      <c r="F15" s="212"/>
      <c r="G15" s="212"/>
      <c r="H15" s="212"/>
      <c r="I15" s="212"/>
      <c r="J15" s="212"/>
      <c r="K15" s="213"/>
      <c r="L15" s="214"/>
      <c r="M15" s="214"/>
      <c r="N15" s="214"/>
      <c r="O15" s="214"/>
      <c r="P15" s="214"/>
      <c r="Q15" s="214"/>
      <c r="R15" s="214"/>
      <c r="S15" s="215"/>
      <c r="T15" s="215"/>
      <c r="U15" s="215"/>
      <c r="V15" s="215"/>
      <c r="W15" s="215"/>
      <c r="X15" s="222"/>
      <c r="Y15" s="222"/>
      <c r="Z15" s="222"/>
      <c r="AA15" s="222"/>
      <c r="AB15" s="222"/>
      <c r="AC15" s="222"/>
      <c r="AD15" s="222"/>
      <c r="AE15" s="222"/>
      <c r="AF15" s="222"/>
      <c r="AG15" s="223"/>
      <c r="AJ15" s="209">
        <v>3</v>
      </c>
      <c r="AK15" s="210"/>
      <c r="AL15" s="219"/>
      <c r="AM15" s="220"/>
      <c r="AN15" s="220"/>
      <c r="AO15" s="220"/>
      <c r="AP15" s="220"/>
      <c r="AQ15" s="220"/>
      <c r="AR15" s="220"/>
      <c r="AS15" s="221"/>
      <c r="AT15" s="210"/>
      <c r="AU15" s="210"/>
      <c r="AV15" s="210"/>
      <c r="AW15" s="210"/>
      <c r="AX15" s="210"/>
      <c r="AY15" s="210"/>
      <c r="AZ15" s="210"/>
      <c r="BA15" s="216"/>
      <c r="BB15" s="216"/>
      <c r="BC15" s="216"/>
      <c r="BD15" s="216"/>
      <c r="BE15" s="216"/>
      <c r="BF15" s="217"/>
      <c r="BG15" s="217"/>
      <c r="BH15" s="217"/>
      <c r="BI15" s="217"/>
      <c r="BJ15" s="217"/>
      <c r="BK15" s="217"/>
      <c r="BL15" s="217"/>
      <c r="BM15" s="217"/>
      <c r="BN15" s="217"/>
      <c r="BO15" s="218"/>
    </row>
    <row r="16" spans="1:69" ht="30" customHeight="1" x14ac:dyDescent="0.15">
      <c r="B16" s="209">
        <v>4</v>
      </c>
      <c r="C16" s="210"/>
      <c r="D16" s="211"/>
      <c r="E16" s="212"/>
      <c r="F16" s="212"/>
      <c r="G16" s="212"/>
      <c r="H16" s="212"/>
      <c r="I16" s="212"/>
      <c r="J16" s="212"/>
      <c r="K16" s="213"/>
      <c r="L16" s="214"/>
      <c r="M16" s="214"/>
      <c r="N16" s="214"/>
      <c r="O16" s="214"/>
      <c r="P16" s="214"/>
      <c r="Q16" s="214"/>
      <c r="R16" s="214"/>
      <c r="S16" s="215"/>
      <c r="T16" s="215"/>
      <c r="U16" s="215"/>
      <c r="V16" s="215"/>
      <c r="W16" s="215"/>
      <c r="X16" s="222"/>
      <c r="Y16" s="222"/>
      <c r="Z16" s="222"/>
      <c r="AA16" s="222"/>
      <c r="AB16" s="222"/>
      <c r="AC16" s="222"/>
      <c r="AD16" s="222"/>
      <c r="AE16" s="222"/>
      <c r="AF16" s="222"/>
      <c r="AG16" s="223"/>
      <c r="AJ16" s="209">
        <v>4</v>
      </c>
      <c r="AK16" s="210"/>
      <c r="AL16" s="219"/>
      <c r="AM16" s="220"/>
      <c r="AN16" s="220"/>
      <c r="AO16" s="220"/>
      <c r="AP16" s="220"/>
      <c r="AQ16" s="220"/>
      <c r="AR16" s="220"/>
      <c r="AS16" s="221"/>
      <c r="AT16" s="210"/>
      <c r="AU16" s="210"/>
      <c r="AV16" s="210"/>
      <c r="AW16" s="210"/>
      <c r="AX16" s="210"/>
      <c r="AY16" s="210"/>
      <c r="AZ16" s="210"/>
      <c r="BA16" s="216"/>
      <c r="BB16" s="216"/>
      <c r="BC16" s="216"/>
      <c r="BD16" s="216"/>
      <c r="BE16" s="216"/>
      <c r="BF16" s="217"/>
      <c r="BG16" s="217"/>
      <c r="BH16" s="217"/>
      <c r="BI16" s="217"/>
      <c r="BJ16" s="217"/>
      <c r="BK16" s="217"/>
      <c r="BL16" s="217"/>
      <c r="BM16" s="217"/>
      <c r="BN16" s="217"/>
      <c r="BO16" s="218"/>
    </row>
    <row r="17" spans="2:68" ht="30" customHeight="1" thickBot="1" x14ac:dyDescent="0.2">
      <c r="B17" s="225">
        <v>5</v>
      </c>
      <c r="C17" s="226"/>
      <c r="D17" s="227"/>
      <c r="E17" s="228"/>
      <c r="F17" s="228"/>
      <c r="G17" s="228"/>
      <c r="H17" s="228"/>
      <c r="I17" s="228"/>
      <c r="J17" s="228"/>
      <c r="K17" s="229"/>
      <c r="L17" s="230"/>
      <c r="M17" s="230"/>
      <c r="N17" s="230"/>
      <c r="O17" s="230"/>
      <c r="P17" s="230"/>
      <c r="Q17" s="230"/>
      <c r="R17" s="230"/>
      <c r="S17" s="231"/>
      <c r="T17" s="231"/>
      <c r="U17" s="231"/>
      <c r="V17" s="231"/>
      <c r="W17" s="231"/>
      <c r="X17" s="244"/>
      <c r="Y17" s="244"/>
      <c r="Z17" s="244"/>
      <c r="AA17" s="244"/>
      <c r="AB17" s="244"/>
      <c r="AC17" s="244"/>
      <c r="AD17" s="244"/>
      <c r="AE17" s="244"/>
      <c r="AF17" s="244"/>
      <c r="AG17" s="245"/>
      <c r="AJ17" s="225">
        <v>5</v>
      </c>
      <c r="AK17" s="226"/>
      <c r="AL17" s="246"/>
      <c r="AM17" s="247"/>
      <c r="AN17" s="247"/>
      <c r="AO17" s="247"/>
      <c r="AP17" s="247"/>
      <c r="AQ17" s="247"/>
      <c r="AR17" s="247"/>
      <c r="AS17" s="248"/>
      <c r="AT17" s="226"/>
      <c r="AU17" s="226"/>
      <c r="AV17" s="226"/>
      <c r="AW17" s="226"/>
      <c r="AX17" s="226"/>
      <c r="AY17" s="226"/>
      <c r="AZ17" s="226"/>
      <c r="BA17" s="235"/>
      <c r="BB17" s="235"/>
      <c r="BC17" s="235"/>
      <c r="BD17" s="235"/>
      <c r="BE17" s="235"/>
      <c r="BF17" s="236"/>
      <c r="BG17" s="236"/>
      <c r="BH17" s="236"/>
      <c r="BI17" s="236"/>
      <c r="BJ17" s="236"/>
      <c r="BK17" s="236"/>
      <c r="BL17" s="236"/>
      <c r="BM17" s="236"/>
      <c r="BN17" s="236"/>
      <c r="BO17" s="237"/>
    </row>
    <row r="18" spans="2:68" ht="30" customHeight="1" thickBot="1" x14ac:dyDescent="0.2">
      <c r="B18" s="61"/>
      <c r="C18" s="61"/>
      <c r="D18" s="61"/>
      <c r="E18" s="61"/>
      <c r="F18" s="61"/>
      <c r="G18" s="61"/>
      <c r="H18" s="61"/>
      <c r="I18" s="61"/>
      <c r="J18" s="61"/>
      <c r="K18" s="61"/>
      <c r="L18" s="61"/>
      <c r="M18" s="61"/>
      <c r="N18" s="61"/>
      <c r="O18" s="61"/>
      <c r="P18" s="61"/>
      <c r="Q18" s="61"/>
      <c r="R18" s="61"/>
      <c r="S18" s="238" t="s">
        <v>263</v>
      </c>
      <c r="T18" s="239"/>
      <c r="U18" s="239"/>
      <c r="V18" s="239"/>
      <c r="W18" s="239"/>
      <c r="X18" s="181" t="str">
        <f>IF(SUM(X13:AB17)=0,"",SUM(X13:AB17))</f>
        <v/>
      </c>
      <c r="Y18" s="182"/>
      <c r="Z18" s="182"/>
      <c r="AA18" s="182"/>
      <c r="AB18" s="183"/>
      <c r="AC18" s="181" t="str">
        <f>IF(SUM(AC13:AG17)=0,"",SUM(AC13:AG17))</f>
        <v/>
      </c>
      <c r="AD18" s="182"/>
      <c r="AE18" s="182"/>
      <c r="AF18" s="182"/>
      <c r="AG18" s="240"/>
      <c r="AJ18" s="61"/>
      <c r="AK18" s="61"/>
      <c r="AL18" s="61"/>
      <c r="AM18" s="61"/>
      <c r="AN18" s="61"/>
      <c r="AO18" s="61"/>
      <c r="AP18" s="61"/>
      <c r="AQ18" s="61"/>
      <c r="AR18" s="61"/>
      <c r="AS18" s="61"/>
      <c r="AT18" s="61"/>
      <c r="AU18" s="61"/>
      <c r="AV18" s="61"/>
      <c r="AW18" s="61"/>
      <c r="AX18" s="61"/>
      <c r="AY18" s="61"/>
      <c r="AZ18" s="61"/>
      <c r="BA18" s="238" t="s">
        <v>263</v>
      </c>
      <c r="BB18" s="239"/>
      <c r="BC18" s="239"/>
      <c r="BD18" s="239"/>
      <c r="BE18" s="239"/>
      <c r="BF18" s="241">
        <f>IF(SUM(BF13:BJ17)=0,"",SUM(BF13:BJ17))</f>
        <v>5000</v>
      </c>
      <c r="BG18" s="242"/>
      <c r="BH18" s="242"/>
      <c r="BI18" s="242"/>
      <c r="BJ18" s="242"/>
      <c r="BK18" s="241">
        <f>IF(SUM(BK13:BO17)=0,"",SUM(BK13:BO17))</f>
        <v>2000</v>
      </c>
      <c r="BL18" s="242"/>
      <c r="BM18" s="242"/>
      <c r="BN18" s="242"/>
      <c r="BO18" s="243"/>
      <c r="BP18" s="66"/>
    </row>
    <row r="19" spans="2:68" x14ac:dyDescent="0.15">
      <c r="BG19" s="58" t="s">
        <v>248</v>
      </c>
      <c r="BK19" s="65"/>
      <c r="BL19" s="58" t="s">
        <v>248</v>
      </c>
      <c r="BM19" s="65"/>
      <c r="BN19" s="65"/>
      <c r="BO19" s="65"/>
    </row>
    <row r="20" spans="2:68" ht="19.5" customHeight="1" thickBot="1" x14ac:dyDescent="0.2">
      <c r="B20" s="58" t="s">
        <v>264</v>
      </c>
      <c r="AJ20" s="58" t="s">
        <v>264</v>
      </c>
    </row>
    <row r="21" spans="2:68" ht="21" customHeight="1" x14ac:dyDescent="0.15">
      <c r="B21" s="162" t="s">
        <v>251</v>
      </c>
      <c r="C21" s="163"/>
      <c r="D21" s="190" t="s">
        <v>265</v>
      </c>
      <c r="E21" s="191"/>
      <c r="F21" s="191"/>
      <c r="G21" s="191"/>
      <c r="H21" s="191"/>
      <c r="I21" s="191"/>
      <c r="J21" s="190" t="s">
        <v>266</v>
      </c>
      <c r="K21" s="192"/>
      <c r="L21" s="190" t="s">
        <v>267</v>
      </c>
      <c r="M21" s="191"/>
      <c r="N21" s="191"/>
      <c r="O21" s="191"/>
      <c r="P21" s="192"/>
      <c r="Q21" s="232" t="s">
        <v>268</v>
      </c>
      <c r="R21" s="233"/>
      <c r="S21" s="233"/>
      <c r="T21" s="233"/>
      <c r="U21" s="233"/>
      <c r="V21" s="233"/>
      <c r="W21" s="233"/>
      <c r="X21" s="234"/>
      <c r="Y21" s="232" t="s">
        <v>269</v>
      </c>
      <c r="Z21" s="233"/>
      <c r="AA21" s="234"/>
      <c r="AB21" s="190" t="s">
        <v>270</v>
      </c>
      <c r="AC21" s="191"/>
      <c r="AD21" s="191"/>
      <c r="AE21" s="191"/>
      <c r="AF21" s="191"/>
      <c r="AG21" s="255"/>
      <c r="AJ21" s="162" t="s">
        <v>251</v>
      </c>
      <c r="AK21" s="163"/>
      <c r="AL21" s="190" t="s">
        <v>265</v>
      </c>
      <c r="AM21" s="191"/>
      <c r="AN21" s="191"/>
      <c r="AO21" s="191"/>
      <c r="AP21" s="191"/>
      <c r="AQ21" s="191"/>
      <c r="AR21" s="190" t="s">
        <v>266</v>
      </c>
      <c r="AS21" s="192"/>
      <c r="AT21" s="190" t="s">
        <v>267</v>
      </c>
      <c r="AU21" s="191"/>
      <c r="AV21" s="191"/>
      <c r="AW21" s="191"/>
      <c r="AX21" s="192"/>
      <c r="AY21" s="232" t="s">
        <v>268</v>
      </c>
      <c r="AZ21" s="233"/>
      <c r="BA21" s="233"/>
      <c r="BB21" s="233"/>
      <c r="BC21" s="233"/>
      <c r="BD21" s="233"/>
      <c r="BE21" s="233"/>
      <c r="BF21" s="234"/>
      <c r="BG21" s="232" t="s">
        <v>269</v>
      </c>
      <c r="BH21" s="233"/>
      <c r="BI21" s="234"/>
      <c r="BJ21" s="190" t="s">
        <v>270</v>
      </c>
      <c r="BK21" s="191"/>
      <c r="BL21" s="191"/>
      <c r="BM21" s="191"/>
      <c r="BN21" s="191"/>
      <c r="BO21" s="255"/>
    </row>
    <row r="22" spans="2:68" ht="30" customHeight="1" x14ac:dyDescent="0.15">
      <c r="B22" s="194">
        <v>1</v>
      </c>
      <c r="C22" s="195"/>
      <c r="D22" s="196"/>
      <c r="E22" s="197"/>
      <c r="F22" s="197"/>
      <c r="G22" s="197"/>
      <c r="H22" s="197"/>
      <c r="I22" s="198"/>
      <c r="J22" s="196"/>
      <c r="K22" s="198"/>
      <c r="L22" s="196"/>
      <c r="M22" s="197"/>
      <c r="N22" s="197"/>
      <c r="O22" s="197"/>
      <c r="P22" s="198"/>
      <c r="Q22" s="196"/>
      <c r="R22" s="197"/>
      <c r="S22" s="197"/>
      <c r="T22" s="197"/>
      <c r="U22" s="197"/>
      <c r="V22" s="197"/>
      <c r="W22" s="197"/>
      <c r="X22" s="198"/>
      <c r="Y22" s="256"/>
      <c r="Z22" s="257"/>
      <c r="AA22" s="258"/>
      <c r="AB22" s="259"/>
      <c r="AC22" s="260"/>
      <c r="AD22" s="260"/>
      <c r="AE22" s="260"/>
      <c r="AF22" s="260"/>
      <c r="AG22" s="261"/>
      <c r="AJ22" s="194">
        <v>1</v>
      </c>
      <c r="AK22" s="195"/>
      <c r="AL22" s="203"/>
      <c r="AM22" s="204"/>
      <c r="AN22" s="204"/>
      <c r="AO22" s="204"/>
      <c r="AP22" s="204"/>
      <c r="AQ22" s="205"/>
      <c r="AR22" s="203"/>
      <c r="AS22" s="205"/>
      <c r="AT22" s="203"/>
      <c r="AU22" s="204"/>
      <c r="AV22" s="204"/>
      <c r="AW22" s="204"/>
      <c r="AX22" s="204"/>
      <c r="AY22" s="203"/>
      <c r="AZ22" s="204"/>
      <c r="BA22" s="204"/>
      <c r="BB22" s="204"/>
      <c r="BC22" s="204"/>
      <c r="BD22" s="204"/>
      <c r="BE22" s="204"/>
      <c r="BF22" s="205"/>
      <c r="BG22" s="249"/>
      <c r="BH22" s="250"/>
      <c r="BI22" s="251"/>
      <c r="BJ22" s="252"/>
      <c r="BK22" s="253"/>
      <c r="BL22" s="253"/>
      <c r="BM22" s="253"/>
      <c r="BN22" s="253"/>
      <c r="BO22" s="254"/>
      <c r="BP22" s="62" t="s">
        <v>271</v>
      </c>
    </row>
    <row r="23" spans="2:68" ht="30" customHeight="1" thickBot="1" x14ac:dyDescent="0.2">
      <c r="B23" s="225">
        <v>2</v>
      </c>
      <c r="C23" s="226"/>
      <c r="D23" s="227"/>
      <c r="E23" s="228"/>
      <c r="F23" s="228"/>
      <c r="G23" s="228"/>
      <c r="H23" s="228"/>
      <c r="I23" s="229"/>
      <c r="J23" s="227"/>
      <c r="K23" s="229"/>
      <c r="L23" s="227"/>
      <c r="M23" s="228"/>
      <c r="N23" s="228"/>
      <c r="O23" s="228"/>
      <c r="P23" s="229"/>
      <c r="Q23" s="262"/>
      <c r="R23" s="263"/>
      <c r="S23" s="263"/>
      <c r="T23" s="263"/>
      <c r="U23" s="263"/>
      <c r="V23" s="263"/>
      <c r="W23" s="263"/>
      <c r="X23" s="264"/>
      <c r="Y23" s="265"/>
      <c r="Z23" s="266"/>
      <c r="AA23" s="267"/>
      <c r="AB23" s="277"/>
      <c r="AC23" s="278"/>
      <c r="AD23" s="278"/>
      <c r="AE23" s="278"/>
      <c r="AF23" s="278"/>
      <c r="AG23" s="279"/>
      <c r="AJ23" s="225">
        <v>2</v>
      </c>
      <c r="AK23" s="226"/>
      <c r="AL23" s="246"/>
      <c r="AM23" s="247"/>
      <c r="AN23" s="247"/>
      <c r="AO23" s="247"/>
      <c r="AP23" s="247"/>
      <c r="AQ23" s="248"/>
      <c r="AR23" s="246"/>
      <c r="AS23" s="248"/>
      <c r="AT23" s="246"/>
      <c r="AU23" s="247"/>
      <c r="AV23" s="247"/>
      <c r="AW23" s="247"/>
      <c r="AX23" s="248"/>
      <c r="AY23" s="280"/>
      <c r="AZ23" s="281"/>
      <c r="BA23" s="281"/>
      <c r="BB23" s="281"/>
      <c r="BC23" s="281"/>
      <c r="BD23" s="281"/>
      <c r="BE23" s="281"/>
      <c r="BF23" s="282"/>
      <c r="BG23" s="268"/>
      <c r="BH23" s="269"/>
      <c r="BI23" s="270"/>
      <c r="BJ23" s="271"/>
      <c r="BK23" s="272"/>
      <c r="BL23" s="272"/>
      <c r="BM23" s="272"/>
      <c r="BN23" s="272"/>
      <c r="BO23" s="273"/>
      <c r="BP23" s="60" t="s">
        <v>272</v>
      </c>
    </row>
    <row r="24" spans="2:68" ht="30" customHeight="1" thickBot="1" x14ac:dyDescent="0.2">
      <c r="P24" s="63"/>
      <c r="Q24" s="238" t="s">
        <v>263</v>
      </c>
      <c r="R24" s="239"/>
      <c r="S24" s="239"/>
      <c r="T24" s="239"/>
      <c r="U24" s="239"/>
      <c r="V24" s="239"/>
      <c r="W24" s="239"/>
      <c r="X24" s="239"/>
      <c r="Y24" s="274" t="str">
        <f>IF(Y22="","",Y22+Y23)</f>
        <v/>
      </c>
      <c r="Z24" s="275"/>
      <c r="AA24" s="276"/>
      <c r="AB24" s="64"/>
      <c r="AC24" s="63"/>
      <c r="AD24" s="63"/>
      <c r="AE24" s="63"/>
      <c r="AF24" s="63"/>
      <c r="AG24" s="63"/>
      <c r="AX24" s="63"/>
      <c r="AY24" s="238" t="s">
        <v>263</v>
      </c>
      <c r="AZ24" s="239"/>
      <c r="BA24" s="239"/>
      <c r="BB24" s="239"/>
      <c r="BC24" s="239"/>
      <c r="BD24" s="239"/>
      <c r="BE24" s="239"/>
      <c r="BF24" s="239"/>
      <c r="BG24" s="274" t="str">
        <f>IF(SUM(BG22:BI23)=0,"",SUM(BG22:BI23))</f>
        <v/>
      </c>
      <c r="BH24" s="275"/>
      <c r="BI24" s="275"/>
      <c r="BJ24" s="64"/>
      <c r="BK24" s="63"/>
      <c r="BL24" s="63"/>
      <c r="BM24" s="63"/>
      <c r="BN24" s="63"/>
      <c r="BO24" s="63"/>
    </row>
    <row r="25" spans="2:68" x14ac:dyDescent="0.15">
      <c r="BG25" s="65" t="s">
        <v>248</v>
      </c>
      <c r="BH25" s="65"/>
      <c r="BI25" s="65"/>
    </row>
  </sheetData>
  <sheetProtection selectLockedCells="1"/>
  <mergeCells count="159">
    <mergeCell ref="BG23:BI23"/>
    <mergeCell ref="BJ23:BO23"/>
    <mergeCell ref="Q24:X24"/>
    <mergeCell ref="Y24:AA24"/>
    <mergeCell ref="AY24:BF24"/>
    <mergeCell ref="BG24:BI24"/>
    <mergeCell ref="AB23:AG23"/>
    <mergeCell ref="AJ23:AK23"/>
    <mergeCell ref="AL23:AQ23"/>
    <mergeCell ref="AR23:AS23"/>
    <mergeCell ref="AT23:AX23"/>
    <mergeCell ref="AY23:BF23"/>
    <mergeCell ref="B23:C23"/>
    <mergeCell ref="D23:I23"/>
    <mergeCell ref="J23:K23"/>
    <mergeCell ref="L23:P23"/>
    <mergeCell ref="Q23:X23"/>
    <mergeCell ref="Y23:AA23"/>
    <mergeCell ref="AL22:AQ22"/>
    <mergeCell ref="AR22:AS22"/>
    <mergeCell ref="AT22:AX22"/>
    <mergeCell ref="AY22:BF22"/>
    <mergeCell ref="BG22:BI22"/>
    <mergeCell ref="BJ22:BO22"/>
    <mergeCell ref="BG21:BI21"/>
    <mergeCell ref="BJ21:BO21"/>
    <mergeCell ref="B22:C22"/>
    <mergeCell ref="D22:I22"/>
    <mergeCell ref="J22:K22"/>
    <mergeCell ref="L22:P22"/>
    <mergeCell ref="Q22:X22"/>
    <mergeCell ref="Y22:AA22"/>
    <mergeCell ref="AB22:AG22"/>
    <mergeCell ref="AJ22:AK22"/>
    <mergeCell ref="AB21:AG21"/>
    <mergeCell ref="AJ21:AK21"/>
    <mergeCell ref="AL21:AQ21"/>
    <mergeCell ref="AR21:AS21"/>
    <mergeCell ref="AT21:AX21"/>
    <mergeCell ref="AY21:BF21"/>
    <mergeCell ref="B21:C21"/>
    <mergeCell ref="D21:I21"/>
    <mergeCell ref="J21:K21"/>
    <mergeCell ref="L21:P21"/>
    <mergeCell ref="Q21:X21"/>
    <mergeCell ref="B17:C17"/>
    <mergeCell ref="D17:K17"/>
    <mergeCell ref="L17:O17"/>
    <mergeCell ref="P17:R17"/>
    <mergeCell ref="S17:W17"/>
    <mergeCell ref="Y21:AA21"/>
    <mergeCell ref="BA17:BE17"/>
    <mergeCell ref="BF17:BJ17"/>
    <mergeCell ref="BK17:BO17"/>
    <mergeCell ref="S18:W18"/>
    <mergeCell ref="X18:AB18"/>
    <mergeCell ref="AC18:AG18"/>
    <mergeCell ref="BA18:BE18"/>
    <mergeCell ref="BF18:BJ18"/>
    <mergeCell ref="BK18:BO18"/>
    <mergeCell ref="X17:AB17"/>
    <mergeCell ref="AC17:AG17"/>
    <mergeCell ref="AJ17:AK17"/>
    <mergeCell ref="AL17:AS17"/>
    <mergeCell ref="AT17:AW17"/>
    <mergeCell ref="AX17:AZ17"/>
    <mergeCell ref="BK15:BO15"/>
    <mergeCell ref="B16:C16"/>
    <mergeCell ref="D16:K16"/>
    <mergeCell ref="L16:O16"/>
    <mergeCell ref="P16:R16"/>
    <mergeCell ref="S16:W16"/>
    <mergeCell ref="X16:AB16"/>
    <mergeCell ref="AC16:AG16"/>
    <mergeCell ref="AJ16:AK16"/>
    <mergeCell ref="AL16:AS16"/>
    <mergeCell ref="AJ15:AK15"/>
    <mergeCell ref="AL15:AS15"/>
    <mergeCell ref="AT15:AW15"/>
    <mergeCell ref="AX15:AZ15"/>
    <mergeCell ref="BA15:BE15"/>
    <mergeCell ref="BF15:BJ15"/>
    <mergeCell ref="AT16:AW16"/>
    <mergeCell ref="AX16:AZ16"/>
    <mergeCell ref="BA16:BE16"/>
    <mergeCell ref="BF16:BJ16"/>
    <mergeCell ref="BK16:BO16"/>
    <mergeCell ref="B15:C15"/>
    <mergeCell ref="D15:K15"/>
    <mergeCell ref="L15:O15"/>
    <mergeCell ref="P15:R15"/>
    <mergeCell ref="S15:W15"/>
    <mergeCell ref="X15:AB15"/>
    <mergeCell ref="AC15:AG15"/>
    <mergeCell ref="X14:AB14"/>
    <mergeCell ref="AC14:AG14"/>
    <mergeCell ref="AX13:AZ13"/>
    <mergeCell ref="BA13:BE13"/>
    <mergeCell ref="BF13:BJ13"/>
    <mergeCell ref="BK13:BO13"/>
    <mergeCell ref="B14:C14"/>
    <mergeCell ref="D14:K14"/>
    <mergeCell ref="L14:O14"/>
    <mergeCell ref="P14:R14"/>
    <mergeCell ref="S14:W14"/>
    <mergeCell ref="BA14:BE14"/>
    <mergeCell ref="BF14:BJ14"/>
    <mergeCell ref="BK14:BO14"/>
    <mergeCell ref="AJ14:AK14"/>
    <mergeCell ref="AL14:AS14"/>
    <mergeCell ref="AT14:AW14"/>
    <mergeCell ref="AX14:AZ14"/>
    <mergeCell ref="B12:C12"/>
    <mergeCell ref="D12:K12"/>
    <mergeCell ref="L12:O12"/>
    <mergeCell ref="P12:R12"/>
    <mergeCell ref="S12:W12"/>
    <mergeCell ref="X12:AB12"/>
    <mergeCell ref="AC12:AG12"/>
    <mergeCell ref="BK12:BO12"/>
    <mergeCell ref="B13:C13"/>
    <mergeCell ref="D13:K13"/>
    <mergeCell ref="L13:O13"/>
    <mergeCell ref="P13:R13"/>
    <mergeCell ref="S13:W13"/>
    <mergeCell ref="X13:AB13"/>
    <mergeCell ref="AC13:AG13"/>
    <mergeCell ref="AJ13:AK13"/>
    <mergeCell ref="AL13:AS13"/>
    <mergeCell ref="AJ12:AK12"/>
    <mergeCell ref="AL12:AS12"/>
    <mergeCell ref="AT12:AW12"/>
    <mergeCell ref="AX12:AZ12"/>
    <mergeCell ref="BA12:BE12"/>
    <mergeCell ref="BF12:BJ12"/>
    <mergeCell ref="AT13:AW13"/>
    <mergeCell ref="B8:K8"/>
    <mergeCell ref="L8:S8"/>
    <mergeCell ref="T8:Z8"/>
    <mergeCell ref="AA8:AG8"/>
    <mergeCell ref="AJ8:AS8"/>
    <mergeCell ref="AT8:BA8"/>
    <mergeCell ref="BB8:BH8"/>
    <mergeCell ref="BI8:BO8"/>
    <mergeCell ref="T9:AG10"/>
    <mergeCell ref="AD1:AG1"/>
    <mergeCell ref="BL1:BO1"/>
    <mergeCell ref="A2:AG3"/>
    <mergeCell ref="AH2:BN3"/>
    <mergeCell ref="B6:K7"/>
    <mergeCell ref="L6:S7"/>
    <mergeCell ref="T6:AG6"/>
    <mergeCell ref="AJ6:AS7"/>
    <mergeCell ref="AT6:BA7"/>
    <mergeCell ref="BB6:BO6"/>
    <mergeCell ref="T7:Z7"/>
    <mergeCell ref="AA7:AG7"/>
    <mergeCell ref="BB7:BH7"/>
    <mergeCell ref="BI7:BO7"/>
  </mergeCells>
  <phoneticPr fontId="2"/>
  <dataValidations count="1">
    <dataValidation imeMode="disabled" allowBlank="1" showInputMessage="1" showErrorMessage="1" sqref="J22:K23 S13:AG17 B8:K8 T8:AG8 AB22:AG23 Y22:AA24 BJ23:BO23 BA13:BO17 AJ8:AS8 BB8:BO8 BG23:BI24 AR22:AS23 BG22:BO22"/>
  </dataValidations>
  <pageMargins left="0.70866141732283472"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一行化シート</vt:lpstr>
      <vt:lpstr>別紙3-1_誓約書</vt:lpstr>
      <vt:lpstr>別紙4-1_確約書（賃貸借）</vt:lpstr>
      <vt:lpstr>別紙4-2_確約書（売買）</vt:lpstr>
      <vt:lpstr>別紙5_認可財源の資金計画</vt:lpstr>
      <vt:lpstr>'別紙3-1_誓約書'!Print_Area</vt:lpstr>
      <vt:lpstr>'別紙4-1_確約書（賃貸借）'!Print_Area</vt:lpstr>
      <vt:lpstr>'別紙4-2_確約書（売買）'!Print_Area</vt:lpstr>
      <vt:lpstr>別紙5_認可財源の資金計画!Print_Area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2024-03-21T07:13:02Z</cp:lastPrinted>
  <dcterms:created xsi:type="dcterms:W3CDTF">2019-01-17T08:13:24Z</dcterms:created>
  <dcterms:modified xsi:type="dcterms:W3CDTF">2025-03-26T01:53:22Z</dcterms:modified>
</cp:coreProperties>
</file>